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pacifico\LICITACAO_CONTRATOS\bckp\ARQUIVOS 2026\PREGÃO EM ANDAMENTO\YOLANDA\CONSULTA - LINK\"/>
    </mc:Choice>
  </mc:AlternateContent>
  <xr:revisionPtr revIDLastSave="0" documentId="8_{EA9DD8FB-0266-4B91-8284-04917F057A1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Instruções" sheetId="1" r:id="rId1"/>
    <sheet name="Cadastro Links" sheetId="2" r:id="rId2"/>
    <sheet name="Disponibilidade" sheetId="3" r:id="rId3"/>
    <sheet name="Chamados" sheetId="4" r:id="rId4"/>
    <sheet name="Relatórios e Portal" sheetId="5" r:id="rId5"/>
    <sheet name="Instalações" sheetId="6" r:id="rId6"/>
    <sheet name="Resumo Mensal – BAD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3" i="7" l="1"/>
  <c r="C25" i="7"/>
  <c r="K54" i="6"/>
  <c r="J54" i="6"/>
  <c r="L54" i="6" s="1"/>
  <c r="I54" i="6"/>
  <c r="H54" i="6"/>
  <c r="L53" i="6"/>
  <c r="K53" i="6"/>
  <c r="J53" i="6"/>
  <c r="I53" i="6"/>
  <c r="H53" i="6"/>
  <c r="L52" i="6"/>
  <c r="K52" i="6"/>
  <c r="J52" i="6"/>
  <c r="I52" i="6"/>
  <c r="H52" i="6"/>
  <c r="K51" i="6"/>
  <c r="J51" i="6"/>
  <c r="L51" i="6" s="1"/>
  <c r="I51" i="6"/>
  <c r="H51" i="6"/>
  <c r="K50" i="6"/>
  <c r="J50" i="6"/>
  <c r="L50" i="6" s="1"/>
  <c r="I50" i="6"/>
  <c r="H50" i="6"/>
  <c r="K49" i="6"/>
  <c r="J49" i="6"/>
  <c r="L49" i="6" s="1"/>
  <c r="I49" i="6"/>
  <c r="H49" i="6"/>
  <c r="L48" i="6"/>
  <c r="K48" i="6"/>
  <c r="J48" i="6"/>
  <c r="I48" i="6"/>
  <c r="H48" i="6"/>
  <c r="L47" i="6"/>
  <c r="K47" i="6"/>
  <c r="J47" i="6"/>
  <c r="I47" i="6"/>
  <c r="H47" i="6"/>
  <c r="L46" i="6"/>
  <c r="K46" i="6"/>
  <c r="J46" i="6"/>
  <c r="I46" i="6"/>
  <c r="H46" i="6"/>
  <c r="K45" i="6"/>
  <c r="J45" i="6"/>
  <c r="L45" i="6" s="1"/>
  <c r="I45" i="6"/>
  <c r="H45" i="6"/>
  <c r="K44" i="6"/>
  <c r="J44" i="6"/>
  <c r="L44" i="6" s="1"/>
  <c r="I44" i="6"/>
  <c r="H44" i="6"/>
  <c r="L43" i="6"/>
  <c r="K43" i="6"/>
  <c r="J43" i="6"/>
  <c r="I43" i="6"/>
  <c r="H43" i="6"/>
  <c r="K42" i="6"/>
  <c r="J42" i="6"/>
  <c r="L42" i="6" s="1"/>
  <c r="I42" i="6"/>
  <c r="H42" i="6"/>
  <c r="L41" i="6"/>
  <c r="K41" i="6"/>
  <c r="J41" i="6"/>
  <c r="I41" i="6"/>
  <c r="H41" i="6"/>
  <c r="L40" i="6"/>
  <c r="K40" i="6"/>
  <c r="J40" i="6"/>
  <c r="I40" i="6"/>
  <c r="H40" i="6"/>
  <c r="K39" i="6"/>
  <c r="J39" i="6"/>
  <c r="L39" i="6" s="1"/>
  <c r="I39" i="6"/>
  <c r="H39" i="6"/>
  <c r="K38" i="6"/>
  <c r="J38" i="6"/>
  <c r="L38" i="6" s="1"/>
  <c r="I38" i="6"/>
  <c r="H38" i="6"/>
  <c r="K37" i="6"/>
  <c r="J37" i="6"/>
  <c r="L37" i="6" s="1"/>
  <c r="I37" i="6"/>
  <c r="H37" i="6"/>
  <c r="L36" i="6"/>
  <c r="K36" i="6"/>
  <c r="J36" i="6"/>
  <c r="I36" i="6"/>
  <c r="H36" i="6"/>
  <c r="L35" i="6"/>
  <c r="K35" i="6"/>
  <c r="J35" i="6"/>
  <c r="I35" i="6"/>
  <c r="H35" i="6"/>
  <c r="L34" i="6"/>
  <c r="K34" i="6"/>
  <c r="J34" i="6"/>
  <c r="I34" i="6"/>
  <c r="H34" i="6"/>
  <c r="K33" i="6"/>
  <c r="J33" i="6"/>
  <c r="L33" i="6" s="1"/>
  <c r="I33" i="6"/>
  <c r="H33" i="6"/>
  <c r="K32" i="6"/>
  <c r="J32" i="6"/>
  <c r="L32" i="6" s="1"/>
  <c r="I32" i="6"/>
  <c r="H32" i="6"/>
  <c r="L31" i="6"/>
  <c r="K31" i="6"/>
  <c r="J31" i="6"/>
  <c r="I31" i="6"/>
  <c r="H31" i="6"/>
  <c r="K30" i="6"/>
  <c r="J30" i="6"/>
  <c r="L30" i="6" s="1"/>
  <c r="I30" i="6"/>
  <c r="H30" i="6"/>
  <c r="L29" i="6"/>
  <c r="K29" i="6"/>
  <c r="J29" i="6"/>
  <c r="I29" i="6"/>
  <c r="H29" i="6"/>
  <c r="L28" i="6"/>
  <c r="K28" i="6"/>
  <c r="J28" i="6"/>
  <c r="I28" i="6"/>
  <c r="H28" i="6"/>
  <c r="K27" i="6"/>
  <c r="J27" i="6"/>
  <c r="L27" i="6" s="1"/>
  <c r="I27" i="6"/>
  <c r="H27" i="6"/>
  <c r="K26" i="6"/>
  <c r="J26" i="6"/>
  <c r="L26" i="6" s="1"/>
  <c r="I26" i="6"/>
  <c r="H26" i="6"/>
  <c r="K25" i="6"/>
  <c r="J25" i="6"/>
  <c r="L25" i="6" s="1"/>
  <c r="I25" i="6"/>
  <c r="H25" i="6"/>
  <c r="L24" i="6"/>
  <c r="K24" i="6"/>
  <c r="J24" i="6"/>
  <c r="I24" i="6"/>
  <c r="H24" i="6"/>
  <c r="L23" i="6"/>
  <c r="K23" i="6"/>
  <c r="J23" i="6"/>
  <c r="I23" i="6"/>
  <c r="H23" i="6"/>
  <c r="L22" i="6"/>
  <c r="K22" i="6"/>
  <c r="J22" i="6"/>
  <c r="I22" i="6"/>
  <c r="H22" i="6"/>
  <c r="K21" i="6"/>
  <c r="J21" i="6"/>
  <c r="L21" i="6" s="1"/>
  <c r="I21" i="6"/>
  <c r="H21" i="6"/>
  <c r="K20" i="6"/>
  <c r="J20" i="6"/>
  <c r="L20" i="6" s="1"/>
  <c r="I20" i="6"/>
  <c r="H20" i="6"/>
  <c r="L19" i="6"/>
  <c r="K19" i="6"/>
  <c r="J19" i="6"/>
  <c r="I19" i="6"/>
  <c r="H19" i="6"/>
  <c r="K18" i="6"/>
  <c r="J18" i="6"/>
  <c r="L18" i="6" s="1"/>
  <c r="I18" i="6"/>
  <c r="H18" i="6"/>
  <c r="L17" i="6"/>
  <c r="K17" i="6"/>
  <c r="J17" i="6"/>
  <c r="I17" i="6"/>
  <c r="H17" i="6"/>
  <c r="L16" i="6"/>
  <c r="K16" i="6"/>
  <c r="J16" i="6"/>
  <c r="I16" i="6"/>
  <c r="H16" i="6"/>
  <c r="K15" i="6"/>
  <c r="J15" i="6"/>
  <c r="I15" i="6"/>
  <c r="H15" i="6"/>
  <c r="K14" i="6"/>
  <c r="J14" i="6"/>
  <c r="L14" i="6" s="1"/>
  <c r="I14" i="6"/>
  <c r="H14" i="6"/>
  <c r="K13" i="6"/>
  <c r="J13" i="6"/>
  <c r="L13" i="6" s="1"/>
  <c r="I13" i="6"/>
  <c r="H13" i="6"/>
  <c r="L12" i="6"/>
  <c r="K12" i="6"/>
  <c r="J12" i="6"/>
  <c r="I12" i="6"/>
  <c r="H12" i="6"/>
  <c r="L11" i="6"/>
  <c r="K11" i="6"/>
  <c r="J11" i="6"/>
  <c r="I11" i="6"/>
  <c r="H11" i="6"/>
  <c r="L10" i="6"/>
  <c r="K10" i="6"/>
  <c r="J10" i="6"/>
  <c r="I10" i="6"/>
  <c r="H10" i="6"/>
  <c r="K9" i="6"/>
  <c r="J9" i="6"/>
  <c r="L9" i="6" s="1"/>
  <c r="I9" i="6"/>
  <c r="H9" i="6"/>
  <c r="K8" i="6"/>
  <c r="J8" i="6"/>
  <c r="L8" i="6" s="1"/>
  <c r="I8" i="6"/>
  <c r="H8" i="6"/>
  <c r="L7" i="6"/>
  <c r="K7" i="6"/>
  <c r="J7" i="6"/>
  <c r="I7" i="6"/>
  <c r="H7" i="6"/>
  <c r="K6" i="6"/>
  <c r="J6" i="6"/>
  <c r="L6" i="6" s="1"/>
  <c r="I6" i="6"/>
  <c r="H6" i="6"/>
  <c r="K5" i="6"/>
  <c r="I5" i="6"/>
  <c r="J5" i="6" s="1"/>
  <c r="H5" i="6"/>
  <c r="H20" i="5"/>
  <c r="G20" i="5"/>
  <c r="H19" i="5"/>
  <c r="G19" i="5"/>
  <c r="H18" i="5"/>
  <c r="G18" i="5"/>
  <c r="G13" i="5"/>
  <c r="F13" i="5"/>
  <c r="G12" i="5"/>
  <c r="F12" i="5"/>
  <c r="G11" i="5"/>
  <c r="F11" i="5"/>
  <c r="G10" i="5"/>
  <c r="F10" i="5"/>
  <c r="G9" i="5"/>
  <c r="F9" i="5"/>
  <c r="H8" i="5"/>
  <c r="G8" i="5"/>
  <c r="F8" i="5"/>
  <c r="L105" i="4"/>
  <c r="J105" i="4"/>
  <c r="I105" i="4"/>
  <c r="K105" i="4" s="1"/>
  <c r="H105" i="4"/>
  <c r="G105" i="4"/>
  <c r="D105" i="4"/>
  <c r="J104" i="4"/>
  <c r="I104" i="4"/>
  <c r="K104" i="4" s="1"/>
  <c r="H104" i="4"/>
  <c r="G104" i="4"/>
  <c r="L104" i="4" s="1"/>
  <c r="D104" i="4"/>
  <c r="J103" i="4"/>
  <c r="H103" i="4"/>
  <c r="G103" i="4"/>
  <c r="L103" i="4" s="1"/>
  <c r="D103" i="4"/>
  <c r="L102" i="4"/>
  <c r="J102" i="4"/>
  <c r="I102" i="4"/>
  <c r="K102" i="4" s="1"/>
  <c r="H102" i="4"/>
  <c r="G102" i="4"/>
  <c r="D102" i="4"/>
  <c r="J101" i="4"/>
  <c r="H101" i="4"/>
  <c r="G101" i="4"/>
  <c r="L101" i="4" s="1"/>
  <c r="D101" i="4"/>
  <c r="L100" i="4"/>
  <c r="J100" i="4"/>
  <c r="H100" i="4"/>
  <c r="G100" i="4"/>
  <c r="I100" i="4" s="1"/>
  <c r="K100" i="4" s="1"/>
  <c r="D100" i="4"/>
  <c r="J99" i="4"/>
  <c r="I99" i="4"/>
  <c r="K99" i="4" s="1"/>
  <c r="H99" i="4"/>
  <c r="G99" i="4"/>
  <c r="L99" i="4" s="1"/>
  <c r="D99" i="4"/>
  <c r="J98" i="4"/>
  <c r="I98" i="4"/>
  <c r="K98" i="4" s="1"/>
  <c r="H98" i="4"/>
  <c r="G98" i="4"/>
  <c r="L98" i="4" s="1"/>
  <c r="D98" i="4"/>
  <c r="L97" i="4"/>
  <c r="J97" i="4"/>
  <c r="I97" i="4"/>
  <c r="K97" i="4" s="1"/>
  <c r="H97" i="4"/>
  <c r="G97" i="4"/>
  <c r="D97" i="4"/>
  <c r="J96" i="4"/>
  <c r="H96" i="4"/>
  <c r="G96" i="4"/>
  <c r="L96" i="4" s="1"/>
  <c r="D96" i="4"/>
  <c r="L95" i="4"/>
  <c r="J95" i="4"/>
  <c r="H95" i="4"/>
  <c r="G95" i="4"/>
  <c r="I95" i="4" s="1"/>
  <c r="K95" i="4" s="1"/>
  <c r="D95" i="4"/>
  <c r="J94" i="4"/>
  <c r="H94" i="4"/>
  <c r="G94" i="4"/>
  <c r="L94" i="4" s="1"/>
  <c r="D94" i="4"/>
  <c r="L93" i="4"/>
  <c r="J93" i="4"/>
  <c r="I93" i="4"/>
  <c r="K93" i="4" s="1"/>
  <c r="H93" i="4"/>
  <c r="G93" i="4"/>
  <c r="D93" i="4"/>
  <c r="J92" i="4"/>
  <c r="I92" i="4"/>
  <c r="K92" i="4" s="1"/>
  <c r="H92" i="4"/>
  <c r="G92" i="4"/>
  <c r="L92" i="4" s="1"/>
  <c r="D92" i="4"/>
  <c r="J91" i="4"/>
  <c r="H91" i="4"/>
  <c r="G91" i="4"/>
  <c r="L91" i="4" s="1"/>
  <c r="D91" i="4"/>
  <c r="L90" i="4"/>
  <c r="J90" i="4"/>
  <c r="I90" i="4"/>
  <c r="K90" i="4" s="1"/>
  <c r="H90" i="4"/>
  <c r="G90" i="4"/>
  <c r="D90" i="4"/>
  <c r="J89" i="4"/>
  <c r="H89" i="4"/>
  <c r="G89" i="4"/>
  <c r="L89" i="4" s="1"/>
  <c r="D89" i="4"/>
  <c r="L88" i="4"/>
  <c r="J88" i="4"/>
  <c r="H88" i="4"/>
  <c r="G88" i="4"/>
  <c r="I88" i="4" s="1"/>
  <c r="K88" i="4" s="1"/>
  <c r="D88" i="4"/>
  <c r="J87" i="4"/>
  <c r="I87" i="4"/>
  <c r="K87" i="4" s="1"/>
  <c r="H87" i="4"/>
  <c r="G87" i="4"/>
  <c r="L87" i="4" s="1"/>
  <c r="D87" i="4"/>
  <c r="J86" i="4"/>
  <c r="I86" i="4"/>
  <c r="K86" i="4" s="1"/>
  <c r="H86" i="4"/>
  <c r="G86" i="4"/>
  <c r="L86" i="4" s="1"/>
  <c r="D86" i="4"/>
  <c r="L85" i="4"/>
  <c r="J85" i="4"/>
  <c r="I85" i="4"/>
  <c r="K85" i="4" s="1"/>
  <c r="H85" i="4"/>
  <c r="G85" i="4"/>
  <c r="D85" i="4"/>
  <c r="J84" i="4"/>
  <c r="H84" i="4"/>
  <c r="G84" i="4"/>
  <c r="L84" i="4" s="1"/>
  <c r="D84" i="4"/>
  <c r="L83" i="4"/>
  <c r="J83" i="4"/>
  <c r="H83" i="4"/>
  <c r="G83" i="4"/>
  <c r="I83" i="4" s="1"/>
  <c r="K83" i="4" s="1"/>
  <c r="D83" i="4"/>
  <c r="J82" i="4"/>
  <c r="H82" i="4"/>
  <c r="G82" i="4"/>
  <c r="L82" i="4" s="1"/>
  <c r="D82" i="4"/>
  <c r="L81" i="4"/>
  <c r="J81" i="4"/>
  <c r="I81" i="4"/>
  <c r="K81" i="4" s="1"/>
  <c r="H81" i="4"/>
  <c r="G81" i="4"/>
  <c r="D81" i="4"/>
  <c r="J80" i="4"/>
  <c r="I80" i="4"/>
  <c r="K80" i="4" s="1"/>
  <c r="H80" i="4"/>
  <c r="G80" i="4"/>
  <c r="L80" i="4" s="1"/>
  <c r="D80" i="4"/>
  <c r="J79" i="4"/>
  <c r="H79" i="4"/>
  <c r="G79" i="4"/>
  <c r="L79" i="4" s="1"/>
  <c r="D79" i="4"/>
  <c r="L78" i="4"/>
  <c r="J78" i="4"/>
  <c r="I78" i="4"/>
  <c r="K78" i="4" s="1"/>
  <c r="H78" i="4"/>
  <c r="G78" i="4"/>
  <c r="D78" i="4"/>
  <c r="J77" i="4"/>
  <c r="H77" i="4"/>
  <c r="G77" i="4"/>
  <c r="L77" i="4" s="1"/>
  <c r="D77" i="4"/>
  <c r="L76" i="4"/>
  <c r="J76" i="4"/>
  <c r="H76" i="4"/>
  <c r="G76" i="4"/>
  <c r="I76" i="4" s="1"/>
  <c r="K76" i="4" s="1"/>
  <c r="D76" i="4"/>
  <c r="J75" i="4"/>
  <c r="I75" i="4"/>
  <c r="K75" i="4" s="1"/>
  <c r="H75" i="4"/>
  <c r="G75" i="4"/>
  <c r="L75" i="4" s="1"/>
  <c r="D75" i="4"/>
  <c r="J74" i="4"/>
  <c r="I74" i="4"/>
  <c r="K74" i="4" s="1"/>
  <c r="H74" i="4"/>
  <c r="G74" i="4"/>
  <c r="L74" i="4" s="1"/>
  <c r="D74" i="4"/>
  <c r="L73" i="4"/>
  <c r="J73" i="4"/>
  <c r="I73" i="4"/>
  <c r="K73" i="4" s="1"/>
  <c r="H73" i="4"/>
  <c r="G73" i="4"/>
  <c r="D73" i="4"/>
  <c r="J72" i="4"/>
  <c r="H72" i="4"/>
  <c r="G72" i="4"/>
  <c r="L72" i="4" s="1"/>
  <c r="D72" i="4"/>
  <c r="L71" i="4"/>
  <c r="J71" i="4"/>
  <c r="H71" i="4"/>
  <c r="G71" i="4"/>
  <c r="I71" i="4" s="1"/>
  <c r="K71" i="4" s="1"/>
  <c r="D71" i="4"/>
  <c r="J70" i="4"/>
  <c r="H70" i="4"/>
  <c r="G70" i="4"/>
  <c r="L70" i="4" s="1"/>
  <c r="D70" i="4"/>
  <c r="L69" i="4"/>
  <c r="J69" i="4"/>
  <c r="I69" i="4"/>
  <c r="K69" i="4" s="1"/>
  <c r="H69" i="4"/>
  <c r="G69" i="4"/>
  <c r="D69" i="4"/>
  <c r="J68" i="4"/>
  <c r="I68" i="4"/>
  <c r="K68" i="4" s="1"/>
  <c r="H68" i="4"/>
  <c r="G68" i="4"/>
  <c r="L68" i="4" s="1"/>
  <c r="D68" i="4"/>
  <c r="J67" i="4"/>
  <c r="H67" i="4"/>
  <c r="G67" i="4"/>
  <c r="L67" i="4" s="1"/>
  <c r="D67" i="4"/>
  <c r="L66" i="4"/>
  <c r="J66" i="4"/>
  <c r="I66" i="4"/>
  <c r="K66" i="4" s="1"/>
  <c r="H66" i="4"/>
  <c r="G66" i="4"/>
  <c r="D66" i="4"/>
  <c r="J65" i="4"/>
  <c r="H65" i="4"/>
  <c r="G65" i="4"/>
  <c r="L65" i="4" s="1"/>
  <c r="D65" i="4"/>
  <c r="L64" i="4"/>
  <c r="J64" i="4"/>
  <c r="H64" i="4"/>
  <c r="G64" i="4"/>
  <c r="I64" i="4" s="1"/>
  <c r="K64" i="4" s="1"/>
  <c r="D64" i="4"/>
  <c r="J63" i="4"/>
  <c r="I63" i="4"/>
  <c r="K63" i="4" s="1"/>
  <c r="H63" i="4"/>
  <c r="G63" i="4"/>
  <c r="L63" i="4" s="1"/>
  <c r="D63" i="4"/>
  <c r="J62" i="4"/>
  <c r="I62" i="4"/>
  <c r="K62" i="4" s="1"/>
  <c r="H62" i="4"/>
  <c r="G62" i="4"/>
  <c r="L62" i="4" s="1"/>
  <c r="D62" i="4"/>
  <c r="L61" i="4"/>
  <c r="J61" i="4"/>
  <c r="I61" i="4"/>
  <c r="K61" i="4" s="1"/>
  <c r="H61" i="4"/>
  <c r="G61" i="4"/>
  <c r="D61" i="4"/>
  <c r="J60" i="4"/>
  <c r="H60" i="4"/>
  <c r="G60" i="4"/>
  <c r="L60" i="4" s="1"/>
  <c r="D60" i="4"/>
  <c r="L59" i="4"/>
  <c r="J59" i="4"/>
  <c r="H59" i="4"/>
  <c r="G59" i="4"/>
  <c r="I59" i="4" s="1"/>
  <c r="K59" i="4" s="1"/>
  <c r="D59" i="4"/>
  <c r="J58" i="4"/>
  <c r="H58" i="4"/>
  <c r="G58" i="4"/>
  <c r="L58" i="4" s="1"/>
  <c r="D58" i="4"/>
  <c r="L57" i="4"/>
  <c r="J57" i="4"/>
  <c r="I57" i="4"/>
  <c r="K57" i="4" s="1"/>
  <c r="H57" i="4"/>
  <c r="G57" i="4"/>
  <c r="D57" i="4"/>
  <c r="J56" i="4"/>
  <c r="I56" i="4"/>
  <c r="K56" i="4" s="1"/>
  <c r="H56" i="4"/>
  <c r="G56" i="4"/>
  <c r="L56" i="4" s="1"/>
  <c r="D56" i="4"/>
  <c r="J55" i="4"/>
  <c r="H55" i="4"/>
  <c r="G55" i="4"/>
  <c r="L55" i="4" s="1"/>
  <c r="D55" i="4"/>
  <c r="L54" i="4"/>
  <c r="J54" i="4"/>
  <c r="I54" i="4"/>
  <c r="K54" i="4" s="1"/>
  <c r="H54" i="4"/>
  <c r="G54" i="4"/>
  <c r="D54" i="4"/>
  <c r="J53" i="4"/>
  <c r="H53" i="4"/>
  <c r="G53" i="4"/>
  <c r="L53" i="4" s="1"/>
  <c r="D53" i="4"/>
  <c r="L52" i="4"/>
  <c r="J52" i="4"/>
  <c r="H52" i="4"/>
  <c r="G52" i="4"/>
  <c r="I52" i="4" s="1"/>
  <c r="K52" i="4" s="1"/>
  <c r="D52" i="4"/>
  <c r="J51" i="4"/>
  <c r="I51" i="4"/>
  <c r="K51" i="4" s="1"/>
  <c r="H51" i="4"/>
  <c r="G51" i="4"/>
  <c r="L51" i="4" s="1"/>
  <c r="D51" i="4"/>
  <c r="J50" i="4"/>
  <c r="I50" i="4"/>
  <c r="K50" i="4" s="1"/>
  <c r="H50" i="4"/>
  <c r="G50" i="4"/>
  <c r="L50" i="4" s="1"/>
  <c r="D50" i="4"/>
  <c r="L49" i="4"/>
  <c r="J49" i="4"/>
  <c r="I49" i="4"/>
  <c r="K49" i="4" s="1"/>
  <c r="H49" i="4"/>
  <c r="G49" i="4"/>
  <c r="D49" i="4"/>
  <c r="J48" i="4"/>
  <c r="H48" i="4"/>
  <c r="G48" i="4"/>
  <c r="L48" i="4" s="1"/>
  <c r="D48" i="4"/>
  <c r="L47" i="4"/>
  <c r="J47" i="4"/>
  <c r="H47" i="4"/>
  <c r="G47" i="4"/>
  <c r="I47" i="4" s="1"/>
  <c r="K47" i="4" s="1"/>
  <c r="D47" i="4"/>
  <c r="J46" i="4"/>
  <c r="H46" i="4"/>
  <c r="G46" i="4"/>
  <c r="L46" i="4" s="1"/>
  <c r="D46" i="4"/>
  <c r="L45" i="4"/>
  <c r="J45" i="4"/>
  <c r="I45" i="4"/>
  <c r="K45" i="4" s="1"/>
  <c r="H45" i="4"/>
  <c r="G45" i="4"/>
  <c r="D45" i="4"/>
  <c r="J44" i="4"/>
  <c r="I44" i="4"/>
  <c r="K44" i="4" s="1"/>
  <c r="H44" i="4"/>
  <c r="G44" i="4"/>
  <c r="L44" i="4" s="1"/>
  <c r="D44" i="4"/>
  <c r="J43" i="4"/>
  <c r="H43" i="4"/>
  <c r="G43" i="4"/>
  <c r="L43" i="4" s="1"/>
  <c r="D43" i="4"/>
  <c r="L42" i="4"/>
  <c r="J42" i="4"/>
  <c r="I42" i="4"/>
  <c r="K42" i="4" s="1"/>
  <c r="H42" i="4"/>
  <c r="G42" i="4"/>
  <c r="D42" i="4"/>
  <c r="J41" i="4"/>
  <c r="H41" i="4"/>
  <c r="G41" i="4"/>
  <c r="L41" i="4" s="1"/>
  <c r="D41" i="4"/>
  <c r="L40" i="4"/>
  <c r="J40" i="4"/>
  <c r="H40" i="4"/>
  <c r="G40" i="4"/>
  <c r="I40" i="4" s="1"/>
  <c r="K40" i="4" s="1"/>
  <c r="D40" i="4"/>
  <c r="J39" i="4"/>
  <c r="I39" i="4"/>
  <c r="K39" i="4" s="1"/>
  <c r="H39" i="4"/>
  <c r="G39" i="4"/>
  <c r="L39" i="4" s="1"/>
  <c r="D39" i="4"/>
  <c r="J38" i="4"/>
  <c r="I38" i="4"/>
  <c r="K38" i="4" s="1"/>
  <c r="H38" i="4"/>
  <c r="G38" i="4"/>
  <c r="L38" i="4" s="1"/>
  <c r="D38" i="4"/>
  <c r="L37" i="4"/>
  <c r="J37" i="4"/>
  <c r="I37" i="4"/>
  <c r="K37" i="4" s="1"/>
  <c r="H37" i="4"/>
  <c r="G37" i="4"/>
  <c r="D37" i="4"/>
  <c r="J36" i="4"/>
  <c r="H36" i="4"/>
  <c r="G36" i="4"/>
  <c r="L36" i="4" s="1"/>
  <c r="D36" i="4"/>
  <c r="L35" i="4"/>
  <c r="J35" i="4"/>
  <c r="H35" i="4"/>
  <c r="G35" i="4"/>
  <c r="I35" i="4" s="1"/>
  <c r="K35" i="4" s="1"/>
  <c r="D35" i="4"/>
  <c r="J34" i="4"/>
  <c r="H34" i="4"/>
  <c r="G34" i="4"/>
  <c r="L34" i="4" s="1"/>
  <c r="D34" i="4"/>
  <c r="L33" i="4"/>
  <c r="J33" i="4"/>
  <c r="I33" i="4"/>
  <c r="K33" i="4" s="1"/>
  <c r="H33" i="4"/>
  <c r="G33" i="4"/>
  <c r="D33" i="4"/>
  <c r="J32" i="4"/>
  <c r="I32" i="4"/>
  <c r="K32" i="4" s="1"/>
  <c r="H32" i="4"/>
  <c r="G32" i="4"/>
  <c r="L32" i="4" s="1"/>
  <c r="D32" i="4"/>
  <c r="J31" i="4"/>
  <c r="H31" i="4"/>
  <c r="G31" i="4"/>
  <c r="L31" i="4" s="1"/>
  <c r="D31" i="4"/>
  <c r="L30" i="4"/>
  <c r="J30" i="4"/>
  <c r="I30" i="4"/>
  <c r="K30" i="4" s="1"/>
  <c r="H30" i="4"/>
  <c r="G30" i="4"/>
  <c r="D30" i="4"/>
  <c r="J29" i="4"/>
  <c r="H29" i="4"/>
  <c r="G29" i="4"/>
  <c r="L29" i="4" s="1"/>
  <c r="D29" i="4"/>
  <c r="L28" i="4"/>
  <c r="J28" i="4"/>
  <c r="H28" i="4"/>
  <c r="G28" i="4"/>
  <c r="I28" i="4" s="1"/>
  <c r="K28" i="4" s="1"/>
  <c r="D28" i="4"/>
  <c r="J27" i="4"/>
  <c r="I27" i="4"/>
  <c r="K27" i="4" s="1"/>
  <c r="H27" i="4"/>
  <c r="G27" i="4"/>
  <c r="L27" i="4" s="1"/>
  <c r="D27" i="4"/>
  <c r="J26" i="4"/>
  <c r="I26" i="4"/>
  <c r="K26" i="4" s="1"/>
  <c r="H26" i="4"/>
  <c r="G26" i="4"/>
  <c r="L26" i="4" s="1"/>
  <c r="D26" i="4"/>
  <c r="L25" i="4"/>
  <c r="J25" i="4"/>
  <c r="I25" i="4"/>
  <c r="K25" i="4" s="1"/>
  <c r="H25" i="4"/>
  <c r="G25" i="4"/>
  <c r="D25" i="4"/>
  <c r="J24" i="4"/>
  <c r="H24" i="4"/>
  <c r="G24" i="4"/>
  <c r="L24" i="4" s="1"/>
  <c r="D24" i="4"/>
  <c r="L23" i="4"/>
  <c r="J23" i="4"/>
  <c r="H23" i="4"/>
  <c r="G23" i="4"/>
  <c r="I23" i="4" s="1"/>
  <c r="K23" i="4" s="1"/>
  <c r="D23" i="4"/>
  <c r="J22" i="4"/>
  <c r="H22" i="4"/>
  <c r="G22" i="4"/>
  <c r="L22" i="4" s="1"/>
  <c r="D22" i="4"/>
  <c r="L21" i="4"/>
  <c r="J21" i="4"/>
  <c r="I21" i="4"/>
  <c r="K21" i="4" s="1"/>
  <c r="H21" i="4"/>
  <c r="G21" i="4"/>
  <c r="D21" i="4"/>
  <c r="J20" i="4"/>
  <c r="I20" i="4"/>
  <c r="K20" i="4" s="1"/>
  <c r="H20" i="4"/>
  <c r="G20" i="4"/>
  <c r="L20" i="4" s="1"/>
  <c r="D20" i="4"/>
  <c r="J19" i="4"/>
  <c r="H19" i="4"/>
  <c r="G19" i="4"/>
  <c r="L19" i="4" s="1"/>
  <c r="D19" i="4"/>
  <c r="L18" i="4"/>
  <c r="J18" i="4"/>
  <c r="I18" i="4"/>
  <c r="K18" i="4" s="1"/>
  <c r="H18" i="4"/>
  <c r="G18" i="4"/>
  <c r="D18" i="4"/>
  <c r="J17" i="4"/>
  <c r="H17" i="4"/>
  <c r="G17" i="4"/>
  <c r="L17" i="4" s="1"/>
  <c r="D17" i="4"/>
  <c r="L16" i="4"/>
  <c r="J16" i="4"/>
  <c r="H16" i="4"/>
  <c r="G16" i="4"/>
  <c r="I16" i="4" s="1"/>
  <c r="K16" i="4" s="1"/>
  <c r="D16" i="4"/>
  <c r="J15" i="4"/>
  <c r="I15" i="4"/>
  <c r="K15" i="4" s="1"/>
  <c r="H15" i="4"/>
  <c r="G15" i="4"/>
  <c r="L15" i="4" s="1"/>
  <c r="D15" i="4"/>
  <c r="J14" i="4"/>
  <c r="I14" i="4"/>
  <c r="K14" i="4" s="1"/>
  <c r="H14" i="4"/>
  <c r="G14" i="4"/>
  <c r="L14" i="4" s="1"/>
  <c r="D14" i="4"/>
  <c r="L13" i="4"/>
  <c r="J13" i="4"/>
  <c r="I13" i="4"/>
  <c r="K13" i="4" s="1"/>
  <c r="H13" i="4"/>
  <c r="G13" i="4"/>
  <c r="D13" i="4"/>
  <c r="J12" i="4"/>
  <c r="H12" i="4"/>
  <c r="G12" i="4"/>
  <c r="L12" i="4" s="1"/>
  <c r="D12" i="4"/>
  <c r="L11" i="4"/>
  <c r="J11" i="4"/>
  <c r="H11" i="4"/>
  <c r="G11" i="4"/>
  <c r="I11" i="4" s="1"/>
  <c r="K11" i="4" s="1"/>
  <c r="D11" i="4"/>
  <c r="J10" i="4"/>
  <c r="H10" i="4"/>
  <c r="G10" i="4"/>
  <c r="I10" i="4" s="1"/>
  <c r="K10" i="4" s="1"/>
  <c r="D10" i="4"/>
  <c r="L9" i="4"/>
  <c r="J9" i="4"/>
  <c r="I9" i="4"/>
  <c r="K9" i="4" s="1"/>
  <c r="H9" i="4"/>
  <c r="G9" i="4"/>
  <c r="D9" i="4"/>
  <c r="J8" i="4"/>
  <c r="I8" i="4"/>
  <c r="K8" i="4" s="1"/>
  <c r="H8" i="4"/>
  <c r="G8" i="4"/>
  <c r="L8" i="4" s="1"/>
  <c r="D8" i="4"/>
  <c r="J7" i="4"/>
  <c r="H7" i="4"/>
  <c r="G7" i="4"/>
  <c r="L7" i="4" s="1"/>
  <c r="D7" i="4"/>
  <c r="J6" i="4"/>
  <c r="H6" i="4"/>
  <c r="G6" i="4"/>
  <c r="D6" i="4"/>
  <c r="L55" i="3"/>
  <c r="K55" i="3"/>
  <c r="H55" i="3"/>
  <c r="G55" i="3"/>
  <c r="I55" i="3" s="1"/>
  <c r="F55" i="3"/>
  <c r="D55" i="3"/>
  <c r="C55" i="3"/>
  <c r="L54" i="3"/>
  <c r="K54" i="3"/>
  <c r="H54" i="3"/>
  <c r="G54" i="3"/>
  <c r="I54" i="3" s="1"/>
  <c r="F54" i="3"/>
  <c r="D54" i="3"/>
  <c r="C54" i="3"/>
  <c r="L53" i="3"/>
  <c r="K53" i="3"/>
  <c r="H53" i="3"/>
  <c r="G53" i="3"/>
  <c r="J53" i="3" s="1"/>
  <c r="F53" i="3"/>
  <c r="D53" i="3"/>
  <c r="C53" i="3"/>
  <c r="L52" i="3"/>
  <c r="K52" i="3"/>
  <c r="H52" i="3"/>
  <c r="G52" i="3"/>
  <c r="I52" i="3" s="1"/>
  <c r="F52" i="3"/>
  <c r="D52" i="3"/>
  <c r="C52" i="3"/>
  <c r="L51" i="3"/>
  <c r="K51" i="3"/>
  <c r="H51" i="3"/>
  <c r="G51" i="3"/>
  <c r="J51" i="3" s="1"/>
  <c r="F51" i="3"/>
  <c r="D51" i="3"/>
  <c r="C51" i="3"/>
  <c r="L50" i="3"/>
  <c r="K50" i="3"/>
  <c r="H50" i="3"/>
  <c r="G50" i="3"/>
  <c r="I50" i="3" s="1"/>
  <c r="F50" i="3"/>
  <c r="D50" i="3"/>
  <c r="C50" i="3"/>
  <c r="L49" i="3"/>
  <c r="K49" i="3"/>
  <c r="H49" i="3"/>
  <c r="G49" i="3"/>
  <c r="J49" i="3" s="1"/>
  <c r="F49" i="3"/>
  <c r="D49" i="3"/>
  <c r="C49" i="3"/>
  <c r="L48" i="3"/>
  <c r="K48" i="3"/>
  <c r="H48" i="3"/>
  <c r="G48" i="3"/>
  <c r="I48" i="3" s="1"/>
  <c r="F48" i="3"/>
  <c r="D48" i="3"/>
  <c r="C48" i="3"/>
  <c r="L47" i="3"/>
  <c r="K47" i="3"/>
  <c r="H47" i="3"/>
  <c r="G47" i="3"/>
  <c r="I47" i="3" s="1"/>
  <c r="F47" i="3"/>
  <c r="D47" i="3"/>
  <c r="C47" i="3"/>
  <c r="L46" i="3"/>
  <c r="K46" i="3"/>
  <c r="H46" i="3"/>
  <c r="G46" i="3"/>
  <c r="I46" i="3" s="1"/>
  <c r="F46" i="3"/>
  <c r="D46" i="3"/>
  <c r="C46" i="3"/>
  <c r="L45" i="3"/>
  <c r="K45" i="3"/>
  <c r="H45" i="3"/>
  <c r="G45" i="3"/>
  <c r="J45" i="3" s="1"/>
  <c r="F45" i="3"/>
  <c r="D45" i="3"/>
  <c r="C45" i="3"/>
  <c r="L44" i="3"/>
  <c r="K44" i="3"/>
  <c r="H44" i="3"/>
  <c r="G44" i="3"/>
  <c r="J44" i="3" s="1"/>
  <c r="F44" i="3"/>
  <c r="D44" i="3"/>
  <c r="C44" i="3"/>
  <c r="L43" i="3"/>
  <c r="K43" i="3"/>
  <c r="H43" i="3"/>
  <c r="G43" i="3"/>
  <c r="J43" i="3" s="1"/>
  <c r="F43" i="3"/>
  <c r="D43" i="3"/>
  <c r="C43" i="3"/>
  <c r="L42" i="3"/>
  <c r="K42" i="3"/>
  <c r="H42" i="3"/>
  <c r="G42" i="3"/>
  <c r="I42" i="3" s="1"/>
  <c r="F42" i="3"/>
  <c r="D42" i="3"/>
  <c r="C42" i="3"/>
  <c r="L41" i="3"/>
  <c r="K41" i="3"/>
  <c r="H41" i="3"/>
  <c r="G41" i="3"/>
  <c r="J41" i="3" s="1"/>
  <c r="F41" i="3"/>
  <c r="D41" i="3"/>
  <c r="C41" i="3"/>
  <c r="L40" i="3"/>
  <c r="K40" i="3"/>
  <c r="H40" i="3"/>
  <c r="G40" i="3"/>
  <c r="J40" i="3" s="1"/>
  <c r="F40" i="3"/>
  <c r="D40" i="3"/>
  <c r="C40" i="3"/>
  <c r="L39" i="3"/>
  <c r="K39" i="3"/>
  <c r="H39" i="3"/>
  <c r="G39" i="3"/>
  <c r="I39" i="3" s="1"/>
  <c r="F39" i="3"/>
  <c r="D39" i="3"/>
  <c r="C39" i="3"/>
  <c r="L38" i="3"/>
  <c r="K38" i="3"/>
  <c r="H38" i="3"/>
  <c r="G38" i="3"/>
  <c r="I38" i="3" s="1"/>
  <c r="F38" i="3"/>
  <c r="D38" i="3"/>
  <c r="C38" i="3"/>
  <c r="L37" i="3"/>
  <c r="K37" i="3"/>
  <c r="H37" i="3"/>
  <c r="G37" i="3"/>
  <c r="J37" i="3" s="1"/>
  <c r="F37" i="3"/>
  <c r="D37" i="3"/>
  <c r="C37" i="3"/>
  <c r="L36" i="3"/>
  <c r="K36" i="3"/>
  <c r="H36" i="3"/>
  <c r="G36" i="3"/>
  <c r="I36" i="3" s="1"/>
  <c r="F36" i="3"/>
  <c r="D36" i="3"/>
  <c r="C36" i="3"/>
  <c r="L35" i="3"/>
  <c r="K35" i="3"/>
  <c r="H35" i="3"/>
  <c r="G35" i="3"/>
  <c r="I35" i="3" s="1"/>
  <c r="F35" i="3"/>
  <c r="D35" i="3"/>
  <c r="C35" i="3"/>
  <c r="L34" i="3"/>
  <c r="K34" i="3"/>
  <c r="H34" i="3"/>
  <c r="G34" i="3"/>
  <c r="I34" i="3" s="1"/>
  <c r="F34" i="3"/>
  <c r="D34" i="3"/>
  <c r="C34" i="3"/>
  <c r="L33" i="3"/>
  <c r="K33" i="3"/>
  <c r="H33" i="3"/>
  <c r="G33" i="3"/>
  <c r="J33" i="3" s="1"/>
  <c r="F33" i="3"/>
  <c r="D33" i="3"/>
  <c r="C33" i="3"/>
  <c r="L32" i="3"/>
  <c r="K32" i="3"/>
  <c r="H32" i="3"/>
  <c r="G32" i="3"/>
  <c r="J32" i="3" s="1"/>
  <c r="F32" i="3"/>
  <c r="D32" i="3"/>
  <c r="C32" i="3"/>
  <c r="L31" i="3"/>
  <c r="K31" i="3"/>
  <c r="H31" i="3"/>
  <c r="G31" i="3"/>
  <c r="I31" i="3" s="1"/>
  <c r="F31" i="3"/>
  <c r="D31" i="3"/>
  <c r="C31" i="3"/>
  <c r="L30" i="3"/>
  <c r="K30" i="3"/>
  <c r="H30" i="3"/>
  <c r="G30" i="3"/>
  <c r="I30" i="3" s="1"/>
  <c r="F30" i="3"/>
  <c r="D30" i="3"/>
  <c r="C30" i="3"/>
  <c r="L29" i="3"/>
  <c r="K29" i="3"/>
  <c r="H29" i="3"/>
  <c r="G29" i="3"/>
  <c r="J29" i="3" s="1"/>
  <c r="F29" i="3"/>
  <c r="D29" i="3"/>
  <c r="C29" i="3"/>
  <c r="L28" i="3"/>
  <c r="K28" i="3"/>
  <c r="H28" i="3"/>
  <c r="G28" i="3"/>
  <c r="J28" i="3" s="1"/>
  <c r="F28" i="3"/>
  <c r="D28" i="3"/>
  <c r="C28" i="3"/>
  <c r="L27" i="3"/>
  <c r="K27" i="3"/>
  <c r="H27" i="3"/>
  <c r="G27" i="3"/>
  <c r="I27" i="3" s="1"/>
  <c r="F27" i="3"/>
  <c r="D27" i="3"/>
  <c r="C27" i="3"/>
  <c r="L26" i="3"/>
  <c r="K26" i="3"/>
  <c r="H26" i="3"/>
  <c r="G26" i="3"/>
  <c r="I26" i="3" s="1"/>
  <c r="F26" i="3"/>
  <c r="D26" i="3"/>
  <c r="C26" i="3"/>
  <c r="L25" i="3"/>
  <c r="K25" i="3"/>
  <c r="H25" i="3"/>
  <c r="G25" i="3"/>
  <c r="J25" i="3" s="1"/>
  <c r="F25" i="3"/>
  <c r="D25" i="3"/>
  <c r="C25" i="3"/>
  <c r="L24" i="3"/>
  <c r="K24" i="3"/>
  <c r="H24" i="3"/>
  <c r="G24" i="3"/>
  <c r="J24" i="3" s="1"/>
  <c r="F24" i="3"/>
  <c r="D24" i="3"/>
  <c r="C24" i="3"/>
  <c r="L23" i="3"/>
  <c r="K23" i="3"/>
  <c r="H23" i="3"/>
  <c r="G23" i="3"/>
  <c r="J23" i="3" s="1"/>
  <c r="F23" i="3"/>
  <c r="D23" i="3"/>
  <c r="C23" i="3"/>
  <c r="L22" i="3"/>
  <c r="K22" i="3"/>
  <c r="H22" i="3"/>
  <c r="G22" i="3"/>
  <c r="I22" i="3" s="1"/>
  <c r="F22" i="3"/>
  <c r="D22" i="3"/>
  <c r="C22" i="3"/>
  <c r="L21" i="3"/>
  <c r="K21" i="3"/>
  <c r="H21" i="3"/>
  <c r="G21" i="3"/>
  <c r="J21" i="3" s="1"/>
  <c r="F21" i="3"/>
  <c r="D21" i="3"/>
  <c r="C21" i="3"/>
  <c r="L20" i="3"/>
  <c r="K20" i="3"/>
  <c r="H20" i="3"/>
  <c r="G20" i="3"/>
  <c r="J20" i="3" s="1"/>
  <c r="F20" i="3"/>
  <c r="D20" i="3"/>
  <c r="C20" i="3"/>
  <c r="L19" i="3"/>
  <c r="K19" i="3"/>
  <c r="H19" i="3"/>
  <c r="G19" i="3"/>
  <c r="I19" i="3" s="1"/>
  <c r="F19" i="3"/>
  <c r="D19" i="3"/>
  <c r="C19" i="3"/>
  <c r="L18" i="3"/>
  <c r="K18" i="3"/>
  <c r="H18" i="3"/>
  <c r="G18" i="3"/>
  <c r="I18" i="3" s="1"/>
  <c r="F18" i="3"/>
  <c r="D18" i="3"/>
  <c r="C18" i="3"/>
  <c r="L17" i="3"/>
  <c r="K17" i="3"/>
  <c r="H17" i="3"/>
  <c r="G17" i="3"/>
  <c r="J17" i="3" s="1"/>
  <c r="F17" i="3"/>
  <c r="D17" i="3"/>
  <c r="C17" i="3"/>
  <c r="L16" i="3"/>
  <c r="K16" i="3"/>
  <c r="H16" i="3"/>
  <c r="G16" i="3"/>
  <c r="I16" i="3" s="1"/>
  <c r="F16" i="3"/>
  <c r="D16" i="3"/>
  <c r="C16" i="3"/>
  <c r="L15" i="3"/>
  <c r="K15" i="3"/>
  <c r="H15" i="3"/>
  <c r="G15" i="3"/>
  <c r="I15" i="3" s="1"/>
  <c r="F15" i="3"/>
  <c r="D15" i="3"/>
  <c r="C15" i="3"/>
  <c r="K14" i="3"/>
  <c r="H14" i="3"/>
  <c r="F14" i="3"/>
  <c r="G14" i="3" s="1"/>
  <c r="D14" i="3"/>
  <c r="C14" i="3"/>
  <c r="K13" i="3"/>
  <c r="H13" i="3"/>
  <c r="D13" i="3"/>
  <c r="C13" i="3"/>
  <c r="K12" i="3"/>
  <c r="H12" i="3"/>
  <c r="F12" i="3"/>
  <c r="G12" i="3" s="1"/>
  <c r="D12" i="3"/>
  <c r="C12" i="3"/>
  <c r="K11" i="3"/>
  <c r="H11" i="3"/>
  <c r="D11" i="3"/>
  <c r="C11" i="3"/>
  <c r="K10" i="3"/>
  <c r="H10" i="3"/>
  <c r="D10" i="3"/>
  <c r="C10" i="3"/>
  <c r="K9" i="3"/>
  <c r="H9" i="3"/>
  <c r="D9" i="3"/>
  <c r="C9" i="3"/>
  <c r="K8" i="3"/>
  <c r="H8" i="3"/>
  <c r="D8" i="3"/>
  <c r="C8" i="3"/>
  <c r="K7" i="3"/>
  <c r="H7" i="3"/>
  <c r="D7" i="3"/>
  <c r="C7" i="3"/>
  <c r="K6" i="3"/>
  <c r="H6" i="3"/>
  <c r="D6" i="3"/>
  <c r="C6" i="3"/>
  <c r="G3" i="3"/>
  <c r="F11" i="3" s="1"/>
  <c r="G11" i="3" s="1"/>
  <c r="H35" i="2"/>
  <c r="G35" i="2"/>
  <c r="I34" i="2"/>
  <c r="D34" i="2"/>
  <c r="I33" i="2"/>
  <c r="D33" i="2"/>
  <c r="I32" i="2"/>
  <c r="D32" i="2"/>
  <c r="I31" i="2"/>
  <c r="D31" i="2"/>
  <c r="I30" i="2"/>
  <c r="D30" i="2"/>
  <c r="I29" i="2"/>
  <c r="D29" i="2"/>
  <c r="I28" i="2"/>
  <c r="D28" i="2"/>
  <c r="I27" i="2"/>
  <c r="D27" i="2"/>
  <c r="I26" i="2"/>
  <c r="D26" i="2"/>
  <c r="I25" i="2"/>
  <c r="D25" i="2"/>
  <c r="I24" i="2"/>
  <c r="D24" i="2"/>
  <c r="I23" i="2"/>
  <c r="D23" i="2"/>
  <c r="I22" i="2"/>
  <c r="D22" i="2"/>
  <c r="I21" i="2"/>
  <c r="D21" i="2"/>
  <c r="I20" i="2"/>
  <c r="D20" i="2"/>
  <c r="I19" i="2"/>
  <c r="D19" i="2"/>
  <c r="I18" i="2"/>
  <c r="D18" i="2"/>
  <c r="I17" i="2"/>
  <c r="D17" i="2"/>
  <c r="I16" i="2"/>
  <c r="D16" i="2"/>
  <c r="I15" i="2"/>
  <c r="D15" i="2"/>
  <c r="I14" i="2"/>
  <c r="D14" i="2"/>
  <c r="I13" i="2"/>
  <c r="D13" i="2"/>
  <c r="I12" i="2"/>
  <c r="D12" i="2"/>
  <c r="I11" i="2"/>
  <c r="D11" i="2"/>
  <c r="I10" i="2"/>
  <c r="D10" i="2"/>
  <c r="I9" i="2"/>
  <c r="D9" i="2"/>
  <c r="I8" i="2"/>
  <c r="D8" i="2"/>
  <c r="I7" i="2"/>
  <c r="D7" i="2"/>
  <c r="I6" i="2"/>
  <c r="D6" i="2"/>
  <c r="I5" i="2"/>
  <c r="D5" i="2"/>
  <c r="L5" i="6" l="1"/>
  <c r="I14" i="3"/>
  <c r="J12" i="3"/>
  <c r="L12" i="3" s="1"/>
  <c r="I11" i="3"/>
  <c r="C29" i="7"/>
  <c r="J16" i="3"/>
  <c r="F13" i="3"/>
  <c r="G13" i="3" s="1"/>
  <c r="J13" i="3" s="1"/>
  <c r="L13" i="3" s="1"/>
  <c r="I6" i="4"/>
  <c r="K6" i="4" s="1"/>
  <c r="F10" i="3"/>
  <c r="G10" i="3" s="1"/>
  <c r="I10" i="3" s="1"/>
  <c r="I44" i="3"/>
  <c r="J30" i="3"/>
  <c r="F8" i="3"/>
  <c r="G8" i="3" s="1"/>
  <c r="J8" i="3" s="1"/>
  <c r="L8" i="3" s="1"/>
  <c r="J50" i="3"/>
  <c r="F6" i="3"/>
  <c r="G6" i="3" s="1"/>
  <c r="I6" i="3" s="1"/>
  <c r="F7" i="3"/>
  <c r="G7" i="3" s="1"/>
  <c r="I7" i="3" s="1"/>
  <c r="F9" i="3"/>
  <c r="G9" i="3" s="1"/>
  <c r="J9" i="3" s="1"/>
  <c r="L9" i="3" s="1"/>
  <c r="J36" i="3"/>
  <c r="I24" i="3"/>
  <c r="I32" i="3"/>
  <c r="J52" i="3"/>
  <c r="J26" i="3"/>
  <c r="I40" i="3"/>
  <c r="J18" i="3"/>
  <c r="I12" i="3"/>
  <c r="J46" i="3"/>
  <c r="I20" i="3"/>
  <c r="J54" i="3"/>
  <c r="J38" i="3"/>
  <c r="J34" i="3"/>
  <c r="J14" i="3"/>
  <c r="L14" i="3" s="1"/>
  <c r="I28" i="3"/>
  <c r="J48" i="3"/>
  <c r="J42" i="3"/>
  <c r="J22" i="3"/>
  <c r="H22" i="5"/>
  <c r="C36" i="7" s="1"/>
  <c r="I23" i="3"/>
  <c r="I43" i="3"/>
  <c r="I51" i="3"/>
  <c r="I46" i="4"/>
  <c r="K46" i="4" s="1"/>
  <c r="I70" i="4"/>
  <c r="K70" i="4" s="1"/>
  <c r="I94" i="4"/>
  <c r="K94" i="4" s="1"/>
  <c r="L15" i="6"/>
  <c r="J19" i="3"/>
  <c r="J27" i="3"/>
  <c r="J31" i="3"/>
  <c r="J35" i="3"/>
  <c r="J39" i="3"/>
  <c r="I12" i="4"/>
  <c r="K12" i="4" s="1"/>
  <c r="I24" i="4"/>
  <c r="K24" i="4" s="1"/>
  <c r="I36" i="4"/>
  <c r="K36" i="4" s="1"/>
  <c r="I48" i="4"/>
  <c r="K48" i="4" s="1"/>
  <c r="I60" i="4"/>
  <c r="K60" i="4" s="1"/>
  <c r="I72" i="4"/>
  <c r="K72" i="4" s="1"/>
  <c r="I84" i="4"/>
  <c r="K84" i="4" s="1"/>
  <c r="I96" i="4"/>
  <c r="K96" i="4" s="1"/>
  <c r="I22" i="4"/>
  <c r="K22" i="4" s="1"/>
  <c r="I34" i="4"/>
  <c r="K34" i="4" s="1"/>
  <c r="I58" i="4"/>
  <c r="K58" i="4" s="1"/>
  <c r="I82" i="4"/>
  <c r="K82" i="4" s="1"/>
  <c r="J11" i="3"/>
  <c r="L11" i="3" s="1"/>
  <c r="J15" i="3"/>
  <c r="J47" i="3"/>
  <c r="J55" i="3"/>
  <c r="I17" i="4"/>
  <c r="K17" i="4" s="1"/>
  <c r="I29" i="4"/>
  <c r="K29" i="4" s="1"/>
  <c r="I41" i="4"/>
  <c r="K41" i="4" s="1"/>
  <c r="I53" i="4"/>
  <c r="K53" i="4" s="1"/>
  <c r="I65" i="4"/>
  <c r="K65" i="4" s="1"/>
  <c r="I77" i="4"/>
  <c r="K77" i="4" s="1"/>
  <c r="I89" i="4"/>
  <c r="K89" i="4" s="1"/>
  <c r="I101" i="4"/>
  <c r="K101" i="4" s="1"/>
  <c r="I7" i="4"/>
  <c r="K7" i="4" s="1"/>
  <c r="L10" i="4"/>
  <c r="I19" i="4"/>
  <c r="K19" i="4" s="1"/>
  <c r="I31" i="4"/>
  <c r="K31" i="4" s="1"/>
  <c r="I43" i="4"/>
  <c r="K43" i="4" s="1"/>
  <c r="I55" i="4"/>
  <c r="K55" i="4" s="1"/>
  <c r="I67" i="4"/>
  <c r="K67" i="4" s="1"/>
  <c r="I79" i="4"/>
  <c r="K79" i="4" s="1"/>
  <c r="I91" i="4"/>
  <c r="K91" i="4" s="1"/>
  <c r="I103" i="4"/>
  <c r="K103" i="4" s="1"/>
  <c r="I17" i="3"/>
  <c r="I21" i="3"/>
  <c r="I25" i="3"/>
  <c r="I29" i="3"/>
  <c r="I33" i="3"/>
  <c r="I37" i="3"/>
  <c r="I41" i="3"/>
  <c r="I45" i="3"/>
  <c r="I49" i="3"/>
  <c r="I53" i="3"/>
  <c r="L55" i="6" l="1"/>
  <c r="I13" i="3"/>
  <c r="I9" i="3"/>
  <c r="J10" i="3"/>
  <c r="L10" i="3" s="1"/>
  <c r="L6" i="4"/>
  <c r="J7" i="3"/>
  <c r="L7" i="3" s="1"/>
  <c r="I8" i="3"/>
  <c r="J6" i="3"/>
  <c r="L6" i="3" s="1"/>
  <c r="D25" i="7"/>
  <c r="C16" i="7"/>
  <c r="K106" i="4"/>
  <c r="C35" i="7" s="1"/>
  <c r="C21" i="7"/>
  <c r="C37" i="7" l="1"/>
  <c r="D29" i="7"/>
  <c r="L56" i="3"/>
  <c r="C34" i="7" s="1"/>
  <c r="D16" i="7"/>
  <c r="D21" i="7"/>
  <c r="C38" i="7" l="1"/>
  <c r="C39" i="7" s="1"/>
</calcChain>
</file>

<file path=xl/sharedStrings.xml><?xml version="1.0" encoding="utf-8"?>
<sst xmlns="http://schemas.openxmlformats.org/spreadsheetml/2006/main" count="171" uniqueCount="144">
  <si>
    <t>INSTRUMENTO DE MEDIÇÃO DE RESULTADOS
Links IP Dedicados – SME/SP</t>
  </si>
  <si>
    <t>Coordenadoria de Tecnologia da Informação e Comunicação – COTIC/SME  |  Processo: 6016.2025/0127355-0</t>
  </si>
  <si>
    <t>GUIA DE NAVEGAÇÃO</t>
  </si>
  <si>
    <t>ABAS DA PLANILHA</t>
  </si>
  <si>
    <t>1. Instruções</t>
  </si>
  <si>
    <t>Esta aba – orientações de uso e guia de navegação</t>
  </si>
  <si>
    <t>2. Cadastro Links</t>
  </si>
  <si>
    <t>Cadastro de todos os links contratados (EOL, item, velocidade, tipo, valor mensal)</t>
  </si>
  <si>
    <t>3. Disponibilidade</t>
  </si>
  <si>
    <t>Lançamento mensal de disponibilidade por link e cálculo automático de glosa</t>
  </si>
  <si>
    <t>4. Chamados</t>
  </si>
  <si>
    <t>Registro de chamados e cálculo automático de multa por TRC</t>
  </si>
  <si>
    <t>5. Relatórios/Portal</t>
  </si>
  <si>
    <t>Verificação mensal de ERM e DPW + sanções</t>
  </si>
  <si>
    <t>6. Instalações</t>
  </si>
  <si>
    <t>Registro de Ordens de Serviço e controle de prazos (CPI)</t>
  </si>
  <si>
    <t>7. Resumo Mensal</t>
  </si>
  <si>
    <t>Consolidação de todas as glosas e multas → valor líquido a pagar (BAD)</t>
  </si>
  <si>
    <t>CONVENÇÕES DE CORES</t>
  </si>
  <si>
    <t>■ Exemplo</t>
  </si>
  <si>
    <t>Células de entrada (dados a inserir pelo usuário)</t>
  </si>
  <si>
    <t>Células calculadas automaticamente (não editar)</t>
  </si>
  <si>
    <t>Dentro do SLA – nenhuma sanção aplicada</t>
  </si>
  <si>
    <t>Atenção – desvio moderado / glosa parcial</t>
  </si>
  <si>
    <t>Fora do SLA – glosa máxima ou não pagamento</t>
  </si>
  <si>
    <t>CADASTRO DE LINKS – Links IP Dedicados SME/SP</t>
  </si>
  <si>
    <t>Preencha o cadastro de todos os links contratados. As colunas em AZUL são de entrada. As demais são calculadas.</t>
  </si>
  <si>
    <t>Código EOL</t>
  </si>
  <si>
    <t>Item
(TR)</t>
  </si>
  <si>
    <t>Velocidade
(Mbps)</t>
  </si>
  <si>
    <t>Tipo de Unidade</t>
  </si>
  <si>
    <t>Tipo de Link</t>
  </si>
  <si>
    <t>Valor Mensal
Unitário (R$)</t>
  </si>
  <si>
    <t>Valor Instal.
Unitário (R$)</t>
  </si>
  <si>
    <t>SLA Disp. (%)
Meta</t>
  </si>
  <si>
    <t>Observações</t>
  </si>
  <si>
    <t>TOTAL DE LINKS CADASTRADOS</t>
  </si>
  <si>
    <t>AFERIÇÃO DE DISPONIBILIDADE MENSAL – Indicador DML</t>
  </si>
  <si>
    <t>Tabela SLA – Ref.</t>
  </si>
  <si>
    <t>&gt;=0.97</t>
  </si>
  <si>
    <t>Mês de Referência:</t>
  </si>
  <si>
    <t>Total de minutos no mês:</t>
  </si>
  <si>
    <t>&gt;=0.95</t>
  </si>
  <si>
    <t>&gt;=0.90</t>
  </si>
  <si>
    <t>Tipo
Unidade</t>
  </si>
  <si>
    <t>Minutos
Indispon.</t>
  </si>
  <si>
    <t>Minutos
Totais Mês</t>
  </si>
  <si>
    <t>Disponib.
Aferida (%)</t>
  </si>
  <si>
    <t>Meta
SLA (%)</t>
  </si>
  <si>
    <t>Faixa
Glosa</t>
  </si>
  <si>
    <t>% Glosa</t>
  </si>
  <si>
    <t>Valor Mensal
Link (R$)</t>
  </si>
  <si>
    <t>Valor Glosa
(R$)</t>
  </si>
  <si>
    <t>&gt;=0.85</t>
  </si>
  <si>
    <t>&gt;=0.80</t>
  </si>
  <si>
    <t>&lt;0.80</t>
  </si>
  <si>
    <t>TOTAL DE GLOSAS POR DISPONIBILIDADE NO MÊS</t>
  </si>
  <si>
    <t>REGISTRO DE CHAMADOS E CÁLCULO DE MULTA POR TRC</t>
  </si>
  <si>
    <t>Nº Protocolo</t>
  </si>
  <si>
    <t>Tipo Unidade</t>
  </si>
  <si>
    <t>Data/Hora
Abertura</t>
  </si>
  <si>
    <t>Data/Hora
Resolução</t>
  </si>
  <si>
    <t>Horas Úteis
Decorridas</t>
  </si>
  <si>
    <t>Meta
(h úteis)</t>
  </si>
  <si>
    <t>Horas
Excedentes</t>
  </si>
  <si>
    <t>Multa
(1%×h exc.) (R$)</t>
  </si>
  <si>
    <t>Status</t>
  </si>
  <si>
    <t>TOTAL DE MULTAS POR TRC NO MÊS</t>
  </si>
  <si>
    <t>VERIFICAÇÃO – RELATÓRIOS MENSAIS (ERM) E PORTAL WEB (DPW)</t>
  </si>
  <si>
    <t>Preencha as colunas em azul. A sanção é calculada automaticamente.</t>
  </si>
  <si>
    <t>INDICADOR ERM – Entrega de Relatórios Mensais</t>
  </si>
  <si>
    <t>Item Verificado</t>
  </si>
  <si>
    <t>Meta</t>
  </si>
  <si>
    <t>Realizado
(Sim/Não/Parcial)</t>
  </si>
  <si>
    <t>Data Entrega
(se aplicável)</t>
  </si>
  <si>
    <t>Dias de
Atraso</t>
  </si>
  <si>
    <t>Sanção Calculada</t>
  </si>
  <si>
    <t>Observação</t>
  </si>
  <si>
    <t>Relatório entregue no prazo (até 5º dia útil)</t>
  </si>
  <si>
    <t>5º dia útil</t>
  </si>
  <si>
    <t>Disponibilidade (uptime) por link em % incluída</t>
  </si>
  <si>
    <t>100% links</t>
  </si>
  <si>
    <t>Utilização de banda (tráfego médio e pico) incluída</t>
  </si>
  <si>
    <t>Latência (RTT) e perda de pacotes incluída</t>
  </si>
  <si>
    <t>Logs de eventos, incidentes e manutenções incluídos</t>
  </si>
  <si>
    <t>Identificação vinculada ao código EOL</t>
  </si>
  <si>
    <t>INDICADOR DPW – Disponibilidade do Portal Web</t>
  </si>
  <si>
    <t>Status
(Sim/Não)</t>
  </si>
  <si>
    <t>Data Verificação</t>
  </si>
  <si>
    <t>—</t>
  </si>
  <si>
    <t>Portal Web disponível 24×7 no mês</t>
  </si>
  <si>
    <t>Operacional</t>
  </si>
  <si>
    <t>Número de protocolo gerado automaticamente</t>
  </si>
  <si>
    <t>Funcionando</t>
  </si>
  <si>
    <t>Portal entregue no prazo (90 dias / assinatura)</t>
  </si>
  <si>
    <t>Prazo cumprido</t>
  </si>
  <si>
    <t>TOTAL DE MULTAS ERM + DPW NO MÊS</t>
  </si>
  <si>
    <t>CONTROLE DE INSTALAÇÕES / ORDENS DE SERVIÇO – Indicador CPI</t>
  </si>
  <si>
    <t>Nº OS</t>
  </si>
  <si>
    <t>Tipo de
Atividade</t>
  </si>
  <si>
    <t>Data Emissão
OS</t>
  </si>
  <si>
    <t>Data Início
Atend.</t>
  </si>
  <si>
    <t>Data Conclusão
/ Solução</t>
  </si>
  <si>
    <t>Prazo Início
(dias corridos)</t>
  </si>
  <si>
    <t>Prazo Solução
(dias corridos)</t>
  </si>
  <si>
    <t>Dias Atraso
Solução</t>
  </si>
  <si>
    <t>Valor Parcela
(R$)</t>
  </si>
  <si>
    <t>Multa (R$)</t>
  </si>
  <si>
    <t>TOTAL DE MULTAS POR CPI NO MÊS</t>
  </si>
  <si>
    <t>BOLETIM DE AFERIÇÃO DE DESEMPENHO – BAD
Consolidação Mensal de Glosas e Multas</t>
  </si>
  <si>
    <t>Contratante:</t>
  </si>
  <si>
    <t>Secretaria Municipal de Educação de São Paulo – SME/SP</t>
  </si>
  <si>
    <t>Contratada:</t>
  </si>
  <si>
    <t>CNPJ:</t>
  </si>
  <si>
    <t>Nº do Contrato:</t>
  </si>
  <si>
    <t>Fiscal Técnico:</t>
  </si>
  <si>
    <t>Gestor do Contrato:</t>
  </si>
  <si>
    <t>SEÇÃO A – GLOSAS POR DISPONIBILIDADE (DML)</t>
  </si>
  <si>
    <t>Descrição</t>
  </si>
  <si>
    <t>Qtd Links com Glosa</t>
  </si>
  <si>
    <t>Total Glosas (R$)</t>
  </si>
  <si>
    <t>Links fora do SLA no período</t>
  </si>
  <si>
    <t>SEÇÃO B – MULTAS POR TEMPO DE RESOLUÇÃO DE CHAMADOS (TRC)</t>
  </si>
  <si>
    <t>Qtd Chamados com Multa</t>
  </si>
  <si>
    <t>Total Multas (R$)</t>
  </si>
  <si>
    <t>Chamados com horas excedentes</t>
  </si>
  <si>
    <t>SEÇÃO C – MULTAS POR RELATÓRIOS (ERM) E PORTAL WEB (DPW)</t>
  </si>
  <si>
    <t>Itens Não Conformes</t>
  </si>
  <si>
    <t>ERM + DPW – não conformidades no mês</t>
  </si>
  <si>
    <t>SEÇÃO D – MULTAS POR PRAZOS DE INSTALAÇÃO/MIGRAÇÃO (CPI)</t>
  </si>
  <si>
    <t>Qtd OS com Atraso</t>
  </si>
  <si>
    <t>Ordens de Serviço com atraso na solução</t>
  </si>
  <si>
    <t>CONSOLIDAÇÃO FINANCEIRA DO PERÍODO</t>
  </si>
  <si>
    <t>Valor total bruto da fatura mensal (R$)</t>
  </si>
  <si>
    <t>(−) Total de glosas por Disponibilidade (DML)</t>
  </si>
  <si>
    <t>(−) Total de multas por Tempo de Chamado (TRC)</t>
  </si>
  <si>
    <t>(−) Total de multas por Relatórios/Portal (ERM+DPW)</t>
  </si>
  <si>
    <t>(−) Total de multas por Prazos de Instalação (CPI)</t>
  </si>
  <si>
    <t>✔  VALOR LÍQUIDO A PAGAR (aprovado para faturamento)</t>
  </si>
  <si>
    <t>% de desconto total aplicado sobre a fatura bruta</t>
  </si>
  <si>
    <t>──────────────────────────────</t>
  </si>
  <si>
    <t>Fiscal Técnico do Contrato</t>
  </si>
  <si>
    <t>Preposto da Contratada</t>
  </si>
  <si>
    <t>Nome: _________________________   Matrícula: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</si>
</sst>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 &quot;#,##0.00;&quot;(R$ &quot;#,##0.00\)"/>
    <numFmt numFmtId="165" formatCode="0.0%"/>
    <numFmt numFmtId="166" formatCode="mmm/yyyy"/>
    <numFmt numFmtId="167" formatCode="0.%"/>
    <numFmt numFmtId="168" formatCode="0.0"/>
  </numFmts>
  <fonts count="23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9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1F4E79"/>
      <name val="Arial"/>
      <family val="2"/>
    </font>
    <font>
      <b/>
      <sz val="10"/>
      <color rgb="FF0070C0"/>
      <name val="Arial"/>
      <family val="2"/>
    </font>
    <font>
      <b/>
      <sz val="10"/>
      <color rgb="FF000000"/>
      <name val="Arial"/>
      <family val="2"/>
    </font>
    <font>
      <b/>
      <sz val="10"/>
      <color rgb="FF1E8449"/>
      <name val="Arial"/>
      <family val="2"/>
    </font>
    <font>
      <b/>
      <sz val="10"/>
      <color rgb="FFE67E22"/>
      <name val="Arial"/>
      <family val="2"/>
    </font>
    <font>
      <b/>
      <sz val="10"/>
      <color rgb="FFC0392B"/>
      <name val="Arial"/>
      <family val="2"/>
    </font>
    <font>
      <b/>
      <sz val="13"/>
      <color rgb="FFFFFFFF"/>
      <name val="Arial"/>
      <family val="2"/>
    </font>
    <font>
      <i/>
      <sz val="9"/>
      <color rgb="FF1F4E79"/>
      <name val="Arial"/>
      <family val="2"/>
    </font>
    <font>
      <sz val="10"/>
      <color rgb="FF0070C0"/>
      <name val="Arial"/>
      <family val="2"/>
    </font>
    <font>
      <b/>
      <sz val="10"/>
      <color rgb="FF1F4E79"/>
      <name val="Arial"/>
      <family val="2"/>
    </font>
    <font>
      <b/>
      <sz val="9"/>
      <color rgb="FF1F4E79"/>
      <name val="Arial"/>
      <family val="2"/>
    </font>
    <font>
      <b/>
      <sz val="14"/>
      <color rgb="FFFFFFFF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sz val="9"/>
      <color rgb="FFAAAAAA"/>
      <name val="Arial"/>
      <family val="2"/>
    </font>
    <font>
      <sz val="8"/>
      <color rgb="FF666666"/>
      <name val="Arial"/>
      <family val="2"/>
    </font>
    <font>
      <sz val="11"/>
      <color theme="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70C0"/>
      </patternFill>
    </fill>
    <fill>
      <patternFill patternType="solid">
        <fgColor rgb="FFF2F2F2"/>
        <bgColor rgb="FFEBF3FB"/>
      </patternFill>
    </fill>
    <fill>
      <patternFill patternType="solid">
        <fgColor rgb="FFEBF3FB"/>
        <bgColor rgb="FFF2F2F2"/>
      </patternFill>
    </fill>
    <fill>
      <patternFill patternType="solid">
        <fgColor rgb="FFD5F5E3"/>
        <bgColor rgb="FFEBF3FB"/>
      </patternFill>
    </fill>
    <fill>
      <patternFill patternType="solid">
        <fgColor rgb="FFFEF9E7"/>
        <bgColor rgb="FFFFFFFF"/>
      </patternFill>
    </fill>
    <fill>
      <patternFill patternType="solid">
        <fgColor rgb="FFFADBD8"/>
        <bgColor rgb="FFFFF2CC"/>
      </patternFill>
    </fill>
    <fill>
      <patternFill patternType="solid">
        <fgColor rgb="FF1E8449"/>
        <bgColor rgb="FF008080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4" fillId="5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6" fontId="7" fillId="5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right" vertical="center"/>
    </xf>
    <xf numFmtId="22" fontId="14" fillId="5" borderId="1" xfId="0" applyNumberFormat="1" applyFont="1" applyFill="1" applyBorder="1" applyAlignment="1">
      <alignment horizontal="center" vertical="center"/>
    </xf>
    <xf numFmtId="168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4" fontId="14" fillId="5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right" vertical="center"/>
    </xf>
    <xf numFmtId="164" fontId="11" fillId="4" borderId="1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center"/>
    </xf>
    <xf numFmtId="164" fontId="11" fillId="4" borderId="1" xfId="0" applyNumberFormat="1" applyFont="1" applyFill="1" applyBorder="1" applyAlignment="1">
      <alignment horizontal="right"/>
    </xf>
    <xf numFmtId="0" fontId="3" fillId="9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9" fontId="22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13" fillId="5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166" fontId="14" fillId="5" borderId="1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11" fillId="8" borderId="1" xfId="0" applyNumberFormat="1" applyFont="1" applyFill="1" applyBorder="1" applyAlignment="1">
      <alignment horizontal="right" vertical="center"/>
    </xf>
    <xf numFmtId="164" fontId="19" fillId="9" borderId="1" xfId="0" applyNumberFormat="1" applyFont="1" applyFill="1" applyBorder="1" applyAlignment="1">
      <alignment horizontal="right" vertical="center"/>
    </xf>
    <xf numFmtId="10" fontId="15" fillId="4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7">
    <dxf>
      <fill>
        <patternFill>
          <bgColor rgb="FFFADBD8"/>
        </patternFill>
      </fill>
    </dxf>
    <dxf>
      <fill>
        <patternFill>
          <bgColor rgb="FFD5F5E3"/>
        </patternFill>
      </fill>
    </dxf>
    <dxf>
      <fill>
        <patternFill>
          <bgColor rgb="FFFADBD8"/>
        </patternFill>
      </fill>
    </dxf>
    <dxf>
      <fill>
        <patternFill>
          <bgColor rgb="FFD5F5E3"/>
        </patternFill>
      </fill>
    </dxf>
    <dxf>
      <fill>
        <patternFill>
          <bgColor rgb="FFFADBD8"/>
        </patternFill>
      </fill>
    </dxf>
    <dxf>
      <fill>
        <patternFill>
          <bgColor rgb="FFFFF2CC"/>
        </patternFill>
      </fill>
    </dxf>
    <dxf>
      <fill>
        <patternFill>
          <bgColor rgb="FFD5F5E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E8449"/>
      <rgbColor rgb="FFC0C0C0"/>
      <rgbColor rgb="FF808080"/>
      <rgbColor rgb="FF9999FF"/>
      <rgbColor rgb="FF8E44AD"/>
      <rgbColor rgb="FFFFF2CC"/>
      <rgbColor rgb="FFEBF3FB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D5F5E3"/>
      <rgbColor rgb="FFFEF9E7"/>
      <rgbColor rgb="FF99CCFF"/>
      <rgbColor rgb="FFFF99CC"/>
      <rgbColor rgb="FFCC99FF"/>
      <rgbColor rgb="FFFADBD8"/>
      <rgbColor rgb="FF2E75B6"/>
      <rgbColor rgb="FF33CCCC"/>
      <rgbColor rgb="FF99CC00"/>
      <rgbColor rgb="FFFFCC00"/>
      <rgbColor rgb="FFFF9900"/>
      <rgbColor rgb="FFE67E22"/>
      <rgbColor rgb="FF666666"/>
      <rgbColor rgb="FFAAAAAA"/>
      <rgbColor rgb="FF003366"/>
      <rgbColor rgb="FF17A589"/>
      <rgbColor rgb="FF003300"/>
      <rgbColor rgb="FF333300"/>
      <rgbColor rgb="FFC0392B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E79"/>
  </sheetPr>
  <dimension ref="B1:D21"/>
  <sheetViews>
    <sheetView showGridLines="0" tabSelected="1" zoomScaleNormal="100" workbookViewId="0">
      <selection activeCell="N27" sqref="N27"/>
    </sheetView>
  </sheetViews>
  <sheetFormatPr defaultColWidth="8.7109375" defaultRowHeight="15" x14ac:dyDescent="0.25"/>
  <cols>
    <col min="1" max="1" width="3" customWidth="1"/>
    <col min="2" max="2" width="28" customWidth="1"/>
    <col min="3" max="3" width="62" customWidth="1"/>
    <col min="4" max="4" width="22" customWidth="1"/>
  </cols>
  <sheetData>
    <row r="1" spans="2:4" ht="21.75" customHeight="1" x14ac:dyDescent="0.25">
      <c r="B1" s="46" t="s">
        <v>0</v>
      </c>
      <c r="C1" s="46"/>
      <c r="D1" s="46"/>
    </row>
    <row r="2" spans="2:4" ht="21.75" customHeight="1" x14ac:dyDescent="0.25">
      <c r="B2" s="46"/>
      <c r="C2" s="46"/>
      <c r="D2" s="46"/>
    </row>
    <row r="3" spans="2:4" ht="21.75" customHeight="1" x14ac:dyDescent="0.25">
      <c r="B3" s="46"/>
      <c r="C3" s="46"/>
      <c r="D3" s="46"/>
    </row>
    <row r="4" spans="2:4" ht="15.75" customHeight="1" x14ac:dyDescent="0.25">
      <c r="B4" s="47" t="s">
        <v>1</v>
      </c>
      <c r="C4" s="47"/>
      <c r="D4" s="47"/>
    </row>
    <row r="6" spans="2:4" ht="18" customHeight="1" x14ac:dyDescent="0.25">
      <c r="B6" s="48" t="s">
        <v>2</v>
      </c>
      <c r="C6" s="48"/>
      <c r="D6" s="48"/>
    </row>
    <row r="7" spans="2:4" x14ac:dyDescent="0.25">
      <c r="B7" s="2" t="s">
        <v>3</v>
      </c>
      <c r="C7" s="3"/>
    </row>
    <row r="8" spans="2:4" x14ac:dyDescent="0.25">
      <c r="B8" s="4" t="s">
        <v>4</v>
      </c>
      <c r="C8" s="5" t="s">
        <v>5</v>
      </c>
    </row>
    <row r="9" spans="2:4" ht="25.5" x14ac:dyDescent="0.25">
      <c r="B9" s="6" t="s">
        <v>6</v>
      </c>
      <c r="C9" s="7" t="s">
        <v>7</v>
      </c>
    </row>
    <row r="10" spans="2:4" ht="25.5" x14ac:dyDescent="0.25">
      <c r="B10" s="6" t="s">
        <v>8</v>
      </c>
      <c r="C10" s="7" t="s">
        <v>9</v>
      </c>
    </row>
    <row r="11" spans="2:4" x14ac:dyDescent="0.25">
      <c r="B11" s="6" t="s">
        <v>10</v>
      </c>
      <c r="C11" s="7" t="s">
        <v>11</v>
      </c>
    </row>
    <row r="12" spans="2:4" x14ac:dyDescent="0.25">
      <c r="B12" s="6" t="s">
        <v>12</v>
      </c>
      <c r="C12" s="7" t="s">
        <v>13</v>
      </c>
    </row>
    <row r="13" spans="2:4" x14ac:dyDescent="0.25">
      <c r="B13" s="6" t="s">
        <v>14</v>
      </c>
      <c r="C13" s="7" t="s">
        <v>15</v>
      </c>
    </row>
    <row r="14" spans="2:4" ht="25.5" x14ac:dyDescent="0.25">
      <c r="B14" s="6" t="s">
        <v>16</v>
      </c>
      <c r="C14" s="7" t="s">
        <v>17</v>
      </c>
    </row>
    <row r="16" spans="2:4" ht="18" customHeight="1" x14ac:dyDescent="0.25">
      <c r="B16" s="48" t="s">
        <v>18</v>
      </c>
      <c r="C16" s="48"/>
      <c r="D16" s="48"/>
    </row>
    <row r="17" spans="2:3" ht="18" customHeight="1" x14ac:dyDescent="0.25">
      <c r="B17" s="8" t="s">
        <v>19</v>
      </c>
      <c r="C17" s="9" t="s">
        <v>20</v>
      </c>
    </row>
    <row r="18" spans="2:3" ht="18" customHeight="1" x14ac:dyDescent="0.25">
      <c r="B18" s="10" t="s">
        <v>19</v>
      </c>
      <c r="C18" s="11" t="s">
        <v>21</v>
      </c>
    </row>
    <row r="19" spans="2:3" ht="18" customHeight="1" x14ac:dyDescent="0.25">
      <c r="B19" s="12" t="s">
        <v>19</v>
      </c>
      <c r="C19" s="13" t="s">
        <v>22</v>
      </c>
    </row>
    <row r="20" spans="2:3" ht="18" customHeight="1" x14ac:dyDescent="0.25">
      <c r="B20" s="14" t="s">
        <v>19</v>
      </c>
      <c r="C20" s="15" t="s">
        <v>23</v>
      </c>
    </row>
    <row r="21" spans="2:3" ht="18" customHeight="1" x14ac:dyDescent="0.25">
      <c r="B21" s="16" t="s">
        <v>19</v>
      </c>
      <c r="C21" s="17" t="s">
        <v>24</v>
      </c>
    </row>
  </sheetData>
  <mergeCells count="4">
    <mergeCell ref="B1:D3"/>
    <mergeCell ref="B4:D4"/>
    <mergeCell ref="B6:D6"/>
    <mergeCell ref="B16:D16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6"/>
  </sheetPr>
  <dimension ref="B1:J35"/>
  <sheetViews>
    <sheetView showGridLines="0" zoomScaleNormal="100" workbookViewId="0">
      <selection activeCell="O19" sqref="O19"/>
    </sheetView>
  </sheetViews>
  <sheetFormatPr defaultColWidth="8.7109375" defaultRowHeight="15" x14ac:dyDescent="0.25"/>
  <cols>
    <col min="1" max="1" width="3" customWidth="1"/>
    <col min="2" max="2" width="16" customWidth="1"/>
    <col min="3" max="3" width="10" customWidth="1"/>
    <col min="4" max="4" width="14" customWidth="1"/>
    <col min="5" max="5" width="26" customWidth="1"/>
    <col min="6" max="7" width="14" customWidth="1"/>
    <col min="8" max="8" width="16" customWidth="1"/>
    <col min="9" max="9" width="20" customWidth="1"/>
  </cols>
  <sheetData>
    <row r="1" spans="2:10" ht="19.5" customHeight="1" x14ac:dyDescent="0.25">
      <c r="B1" s="49" t="s">
        <v>25</v>
      </c>
      <c r="C1" s="49"/>
      <c r="D1" s="49"/>
      <c r="E1" s="49"/>
      <c r="F1" s="49"/>
      <c r="G1" s="49"/>
      <c r="H1" s="49"/>
      <c r="I1" s="49"/>
    </row>
    <row r="2" spans="2:10" ht="19.5" customHeight="1" x14ac:dyDescent="0.25">
      <c r="B2" s="49"/>
      <c r="C2" s="49"/>
      <c r="D2" s="49"/>
      <c r="E2" s="49"/>
      <c r="F2" s="49"/>
      <c r="G2" s="49"/>
      <c r="H2" s="49"/>
      <c r="I2" s="49"/>
    </row>
    <row r="3" spans="2:10" ht="13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</row>
    <row r="4" spans="2:10" ht="36" customHeight="1" x14ac:dyDescent="0.25">
      <c r="B4" s="18" t="s">
        <v>27</v>
      </c>
      <c r="C4" s="18" t="s">
        <v>28</v>
      </c>
      <c r="D4" s="18" t="s">
        <v>29</v>
      </c>
      <c r="E4" s="18" t="s">
        <v>30</v>
      </c>
      <c r="F4" s="18" t="s">
        <v>31</v>
      </c>
      <c r="G4" s="18" t="s">
        <v>32</v>
      </c>
      <c r="H4" s="18" t="s">
        <v>33</v>
      </c>
      <c r="I4" s="18" t="s">
        <v>34</v>
      </c>
      <c r="J4" s="18" t="s">
        <v>35</v>
      </c>
    </row>
    <row r="5" spans="2:10" ht="15.75" customHeight="1" x14ac:dyDescent="0.25">
      <c r="B5" s="19"/>
      <c r="C5" s="19"/>
      <c r="D5" s="20" t="str">
        <f t="shared" ref="D5:D34" si="0">IF(B5="","",IF(C5="","",IF(OR(C5="01 – 100Mbps"),100,IF(OR(C5="02 – 500Mbps"),500,IF(OR(C5="03 – 1Gbps",C5="04 – 1Gbps Red."),1000,2500)))))</f>
        <v/>
      </c>
      <c r="E5" s="19"/>
      <c r="F5" s="19"/>
      <c r="G5" s="21"/>
      <c r="H5" s="21"/>
      <c r="I5" s="22" t="str">
        <f t="shared" ref="I5:I34" si="1">IF(B5="","",IF(E5="Administrativa",IF(OR(C5="04 – 1Gbps Red.",C5="05 – 2,5Gbps Red."),0.996,0.97),IF(E5="Educacional",0.97,"")))</f>
        <v/>
      </c>
      <c r="J5" s="1"/>
    </row>
    <row r="6" spans="2:10" ht="15.75" customHeight="1" x14ac:dyDescent="0.25">
      <c r="B6" s="19"/>
      <c r="C6" s="19"/>
      <c r="D6" s="20" t="str">
        <f t="shared" si="0"/>
        <v/>
      </c>
      <c r="E6" s="19"/>
      <c r="F6" s="19"/>
      <c r="G6" s="21"/>
      <c r="H6" s="21"/>
      <c r="I6" s="22" t="str">
        <f t="shared" si="1"/>
        <v/>
      </c>
      <c r="J6" s="1"/>
    </row>
    <row r="7" spans="2:10" ht="15.75" customHeight="1" x14ac:dyDescent="0.25">
      <c r="B7" s="19"/>
      <c r="C7" s="19"/>
      <c r="D7" s="20" t="str">
        <f t="shared" si="0"/>
        <v/>
      </c>
      <c r="E7" s="19"/>
      <c r="F7" s="19"/>
      <c r="G7" s="21"/>
      <c r="H7" s="21"/>
      <c r="I7" s="22" t="str">
        <f t="shared" si="1"/>
        <v/>
      </c>
      <c r="J7" s="1"/>
    </row>
    <row r="8" spans="2:10" ht="15.75" customHeight="1" x14ac:dyDescent="0.25">
      <c r="B8" s="19"/>
      <c r="C8" s="19"/>
      <c r="D8" s="20" t="str">
        <f t="shared" si="0"/>
        <v/>
      </c>
      <c r="E8" s="19"/>
      <c r="F8" s="19"/>
      <c r="G8" s="21"/>
      <c r="H8" s="21"/>
      <c r="I8" s="22" t="str">
        <f t="shared" si="1"/>
        <v/>
      </c>
      <c r="J8" s="1"/>
    </row>
    <row r="9" spans="2:10" ht="15.75" customHeight="1" x14ac:dyDescent="0.25">
      <c r="B9" s="19"/>
      <c r="C9" s="19"/>
      <c r="D9" s="20" t="str">
        <f t="shared" si="0"/>
        <v/>
      </c>
      <c r="E9" s="19"/>
      <c r="F9" s="19"/>
      <c r="G9" s="21"/>
      <c r="H9" s="21"/>
      <c r="I9" s="22" t="str">
        <f t="shared" si="1"/>
        <v/>
      </c>
      <c r="J9" s="1"/>
    </row>
    <row r="10" spans="2:10" ht="15.75" customHeight="1" x14ac:dyDescent="0.25">
      <c r="B10" s="19"/>
      <c r="C10" s="19"/>
      <c r="D10" s="20" t="str">
        <f t="shared" si="0"/>
        <v/>
      </c>
      <c r="E10" s="19"/>
      <c r="F10" s="19"/>
      <c r="G10" s="21"/>
      <c r="H10" s="21"/>
      <c r="I10" s="22" t="str">
        <f t="shared" si="1"/>
        <v/>
      </c>
      <c r="J10" s="1"/>
    </row>
    <row r="11" spans="2:10" ht="15.75" customHeight="1" x14ac:dyDescent="0.25">
      <c r="B11" s="19"/>
      <c r="C11" s="19"/>
      <c r="D11" s="20" t="str">
        <f t="shared" si="0"/>
        <v/>
      </c>
      <c r="E11" s="19"/>
      <c r="F11" s="19"/>
      <c r="G11" s="21"/>
      <c r="H11" s="21"/>
      <c r="I11" s="22" t="str">
        <f t="shared" si="1"/>
        <v/>
      </c>
      <c r="J11" s="1"/>
    </row>
    <row r="12" spans="2:10" ht="15.75" customHeight="1" x14ac:dyDescent="0.25">
      <c r="B12" s="19"/>
      <c r="C12" s="19"/>
      <c r="D12" s="20" t="str">
        <f t="shared" si="0"/>
        <v/>
      </c>
      <c r="E12" s="19"/>
      <c r="F12" s="19"/>
      <c r="G12" s="21"/>
      <c r="H12" s="21"/>
      <c r="I12" s="22" t="str">
        <f t="shared" si="1"/>
        <v/>
      </c>
      <c r="J12" s="1"/>
    </row>
    <row r="13" spans="2:10" ht="15.75" customHeight="1" x14ac:dyDescent="0.25">
      <c r="B13" s="19"/>
      <c r="C13" s="19"/>
      <c r="D13" s="20" t="str">
        <f t="shared" si="0"/>
        <v/>
      </c>
      <c r="E13" s="19"/>
      <c r="F13" s="19"/>
      <c r="G13" s="21"/>
      <c r="H13" s="21"/>
      <c r="I13" s="22" t="str">
        <f t="shared" si="1"/>
        <v/>
      </c>
      <c r="J13" s="1"/>
    </row>
    <row r="14" spans="2:10" ht="15.75" customHeight="1" x14ac:dyDescent="0.25">
      <c r="B14" s="19"/>
      <c r="C14" s="19"/>
      <c r="D14" s="20" t="str">
        <f t="shared" si="0"/>
        <v/>
      </c>
      <c r="E14" s="19"/>
      <c r="F14" s="19"/>
      <c r="G14" s="21"/>
      <c r="H14" s="21"/>
      <c r="I14" s="22" t="str">
        <f t="shared" si="1"/>
        <v/>
      </c>
      <c r="J14" s="1"/>
    </row>
    <row r="15" spans="2:10" ht="15.75" customHeight="1" x14ac:dyDescent="0.25">
      <c r="B15" s="19"/>
      <c r="C15" s="19"/>
      <c r="D15" s="20" t="str">
        <f t="shared" si="0"/>
        <v/>
      </c>
      <c r="E15" s="19"/>
      <c r="F15" s="19"/>
      <c r="G15" s="21"/>
      <c r="H15" s="21"/>
      <c r="I15" s="22" t="str">
        <f t="shared" si="1"/>
        <v/>
      </c>
      <c r="J15" s="1"/>
    </row>
    <row r="16" spans="2:10" ht="15.75" customHeight="1" x14ac:dyDescent="0.25">
      <c r="B16" s="19"/>
      <c r="C16" s="19"/>
      <c r="D16" s="20" t="str">
        <f t="shared" si="0"/>
        <v/>
      </c>
      <c r="E16" s="19"/>
      <c r="F16" s="19"/>
      <c r="G16" s="21"/>
      <c r="H16" s="21"/>
      <c r="I16" s="22" t="str">
        <f t="shared" si="1"/>
        <v/>
      </c>
      <c r="J16" s="1"/>
    </row>
    <row r="17" spans="2:10" ht="15.75" customHeight="1" x14ac:dyDescent="0.25">
      <c r="B17" s="19"/>
      <c r="C17" s="19"/>
      <c r="D17" s="20" t="str">
        <f t="shared" si="0"/>
        <v/>
      </c>
      <c r="E17" s="19"/>
      <c r="F17" s="19"/>
      <c r="G17" s="21"/>
      <c r="H17" s="21"/>
      <c r="I17" s="22" t="str">
        <f t="shared" si="1"/>
        <v/>
      </c>
      <c r="J17" s="1"/>
    </row>
    <row r="18" spans="2:10" ht="15.75" customHeight="1" x14ac:dyDescent="0.25">
      <c r="B18" s="19"/>
      <c r="C18" s="19"/>
      <c r="D18" s="20" t="str">
        <f t="shared" si="0"/>
        <v/>
      </c>
      <c r="E18" s="19"/>
      <c r="F18" s="19"/>
      <c r="G18" s="21"/>
      <c r="H18" s="21"/>
      <c r="I18" s="22" t="str">
        <f t="shared" si="1"/>
        <v/>
      </c>
      <c r="J18" s="1"/>
    </row>
    <row r="19" spans="2:10" ht="15.75" customHeight="1" x14ac:dyDescent="0.25">
      <c r="B19" s="19"/>
      <c r="C19" s="19"/>
      <c r="D19" s="20" t="str">
        <f t="shared" si="0"/>
        <v/>
      </c>
      <c r="E19" s="19"/>
      <c r="F19" s="19"/>
      <c r="G19" s="21"/>
      <c r="H19" s="21"/>
      <c r="I19" s="22" t="str">
        <f t="shared" si="1"/>
        <v/>
      </c>
      <c r="J19" s="1"/>
    </row>
    <row r="20" spans="2:10" ht="15.75" customHeight="1" x14ac:dyDescent="0.25">
      <c r="B20" s="19"/>
      <c r="C20" s="19"/>
      <c r="D20" s="20" t="str">
        <f t="shared" si="0"/>
        <v/>
      </c>
      <c r="E20" s="19"/>
      <c r="F20" s="19"/>
      <c r="G20" s="21"/>
      <c r="H20" s="21"/>
      <c r="I20" s="22" t="str">
        <f t="shared" si="1"/>
        <v/>
      </c>
      <c r="J20" s="1"/>
    </row>
    <row r="21" spans="2:10" ht="15.75" customHeight="1" x14ac:dyDescent="0.25">
      <c r="B21" s="19"/>
      <c r="C21" s="19"/>
      <c r="D21" s="20" t="str">
        <f t="shared" si="0"/>
        <v/>
      </c>
      <c r="E21" s="19"/>
      <c r="F21" s="19"/>
      <c r="G21" s="21"/>
      <c r="H21" s="21"/>
      <c r="I21" s="22" t="str">
        <f t="shared" si="1"/>
        <v/>
      </c>
      <c r="J21" s="1"/>
    </row>
    <row r="22" spans="2:10" ht="15.75" customHeight="1" x14ac:dyDescent="0.25">
      <c r="B22" s="19"/>
      <c r="C22" s="19"/>
      <c r="D22" s="20" t="str">
        <f t="shared" si="0"/>
        <v/>
      </c>
      <c r="E22" s="19"/>
      <c r="F22" s="19"/>
      <c r="G22" s="21"/>
      <c r="H22" s="21"/>
      <c r="I22" s="22" t="str">
        <f t="shared" si="1"/>
        <v/>
      </c>
      <c r="J22" s="1"/>
    </row>
    <row r="23" spans="2:10" ht="15.75" customHeight="1" x14ac:dyDescent="0.25">
      <c r="B23" s="19"/>
      <c r="C23" s="19"/>
      <c r="D23" s="20" t="str">
        <f t="shared" si="0"/>
        <v/>
      </c>
      <c r="E23" s="19"/>
      <c r="F23" s="19"/>
      <c r="G23" s="21"/>
      <c r="H23" s="21"/>
      <c r="I23" s="22" t="str">
        <f t="shared" si="1"/>
        <v/>
      </c>
      <c r="J23" s="1"/>
    </row>
    <row r="24" spans="2:10" ht="15.75" customHeight="1" x14ac:dyDescent="0.25">
      <c r="B24" s="19"/>
      <c r="C24" s="19"/>
      <c r="D24" s="20" t="str">
        <f t="shared" si="0"/>
        <v/>
      </c>
      <c r="E24" s="19"/>
      <c r="F24" s="19"/>
      <c r="G24" s="21"/>
      <c r="H24" s="21"/>
      <c r="I24" s="22" t="str">
        <f t="shared" si="1"/>
        <v/>
      </c>
      <c r="J24" s="1"/>
    </row>
    <row r="25" spans="2:10" ht="15.75" customHeight="1" x14ac:dyDescent="0.25">
      <c r="B25" s="19"/>
      <c r="C25" s="19"/>
      <c r="D25" s="20" t="str">
        <f t="shared" si="0"/>
        <v/>
      </c>
      <c r="E25" s="19"/>
      <c r="F25" s="19"/>
      <c r="G25" s="21"/>
      <c r="H25" s="21"/>
      <c r="I25" s="22" t="str">
        <f t="shared" si="1"/>
        <v/>
      </c>
      <c r="J25" s="1"/>
    </row>
    <row r="26" spans="2:10" ht="15.75" customHeight="1" x14ac:dyDescent="0.25">
      <c r="B26" s="19"/>
      <c r="C26" s="19"/>
      <c r="D26" s="20" t="str">
        <f t="shared" si="0"/>
        <v/>
      </c>
      <c r="E26" s="19"/>
      <c r="F26" s="19"/>
      <c r="G26" s="21"/>
      <c r="H26" s="21"/>
      <c r="I26" s="22" t="str">
        <f t="shared" si="1"/>
        <v/>
      </c>
      <c r="J26" s="1"/>
    </row>
    <row r="27" spans="2:10" ht="15.75" customHeight="1" x14ac:dyDescent="0.25">
      <c r="B27" s="19"/>
      <c r="C27" s="19"/>
      <c r="D27" s="20" t="str">
        <f t="shared" si="0"/>
        <v/>
      </c>
      <c r="E27" s="19"/>
      <c r="F27" s="19"/>
      <c r="G27" s="21"/>
      <c r="H27" s="21"/>
      <c r="I27" s="22" t="str">
        <f t="shared" si="1"/>
        <v/>
      </c>
      <c r="J27" s="1"/>
    </row>
    <row r="28" spans="2:10" ht="15.75" customHeight="1" x14ac:dyDescent="0.25">
      <c r="B28" s="19"/>
      <c r="C28" s="19"/>
      <c r="D28" s="20" t="str">
        <f t="shared" si="0"/>
        <v/>
      </c>
      <c r="E28" s="19"/>
      <c r="F28" s="19"/>
      <c r="G28" s="21"/>
      <c r="H28" s="21"/>
      <c r="I28" s="22" t="str">
        <f t="shared" si="1"/>
        <v/>
      </c>
      <c r="J28" s="1"/>
    </row>
    <row r="29" spans="2:10" ht="15.75" customHeight="1" x14ac:dyDescent="0.25">
      <c r="B29" s="19"/>
      <c r="C29" s="19"/>
      <c r="D29" s="20" t="str">
        <f t="shared" si="0"/>
        <v/>
      </c>
      <c r="E29" s="19"/>
      <c r="F29" s="19"/>
      <c r="G29" s="21"/>
      <c r="H29" s="21"/>
      <c r="I29" s="22" t="str">
        <f t="shared" si="1"/>
        <v/>
      </c>
      <c r="J29" s="1"/>
    </row>
    <row r="30" spans="2:10" ht="15.75" customHeight="1" x14ac:dyDescent="0.25">
      <c r="B30" s="19"/>
      <c r="C30" s="19"/>
      <c r="D30" s="20" t="str">
        <f t="shared" si="0"/>
        <v/>
      </c>
      <c r="E30" s="19"/>
      <c r="F30" s="19"/>
      <c r="G30" s="21"/>
      <c r="H30" s="21"/>
      <c r="I30" s="22" t="str">
        <f t="shared" si="1"/>
        <v/>
      </c>
      <c r="J30" s="1"/>
    </row>
    <row r="31" spans="2:10" ht="15.75" customHeight="1" x14ac:dyDescent="0.25">
      <c r="B31" s="19"/>
      <c r="C31" s="19"/>
      <c r="D31" s="20" t="str">
        <f t="shared" si="0"/>
        <v/>
      </c>
      <c r="E31" s="19"/>
      <c r="F31" s="19"/>
      <c r="G31" s="21"/>
      <c r="H31" s="21"/>
      <c r="I31" s="22" t="str">
        <f t="shared" si="1"/>
        <v/>
      </c>
      <c r="J31" s="1"/>
    </row>
    <row r="32" spans="2:10" ht="15.75" customHeight="1" x14ac:dyDescent="0.25">
      <c r="B32" s="19"/>
      <c r="C32" s="19"/>
      <c r="D32" s="20" t="str">
        <f t="shared" si="0"/>
        <v/>
      </c>
      <c r="E32" s="19"/>
      <c r="F32" s="19"/>
      <c r="G32" s="21"/>
      <c r="H32" s="21"/>
      <c r="I32" s="22" t="str">
        <f t="shared" si="1"/>
        <v/>
      </c>
      <c r="J32" s="1"/>
    </row>
    <row r="33" spans="2:10" ht="15.75" customHeight="1" x14ac:dyDescent="0.25">
      <c r="B33" s="19"/>
      <c r="C33" s="19"/>
      <c r="D33" s="20" t="str">
        <f t="shared" si="0"/>
        <v/>
      </c>
      <c r="E33" s="19"/>
      <c r="F33" s="19"/>
      <c r="G33" s="21"/>
      <c r="H33" s="21"/>
      <c r="I33" s="22" t="str">
        <f t="shared" si="1"/>
        <v/>
      </c>
      <c r="J33" s="1"/>
    </row>
    <row r="34" spans="2:10" ht="15.75" customHeight="1" x14ac:dyDescent="0.25">
      <c r="B34" s="19"/>
      <c r="C34" s="19"/>
      <c r="D34" s="20" t="str">
        <f t="shared" si="0"/>
        <v/>
      </c>
      <c r="E34" s="19"/>
      <c r="F34" s="19"/>
      <c r="G34" s="21"/>
      <c r="H34" s="21"/>
      <c r="I34" s="22" t="str">
        <f t="shared" si="1"/>
        <v/>
      </c>
      <c r="J34" s="1"/>
    </row>
    <row r="35" spans="2:10" ht="18" customHeight="1" x14ac:dyDescent="0.25">
      <c r="B35" s="51" t="s">
        <v>36</v>
      </c>
      <c r="C35" s="51"/>
      <c r="D35" s="51"/>
      <c r="E35" s="51"/>
      <c r="F35" s="51"/>
      <c r="G35" s="23">
        <f>COUNTA(B5:B34)</f>
        <v>0</v>
      </c>
      <c r="H35" s="24">
        <f>SUMIF(B5:B34,"&lt;&gt;",G5:G34)</f>
        <v>0</v>
      </c>
    </row>
  </sheetData>
  <mergeCells count="3">
    <mergeCell ref="B1:I2"/>
    <mergeCell ref="B3:I3"/>
    <mergeCell ref="B35:F35"/>
  </mergeCells>
  <dataValidations count="3">
    <dataValidation type="list" allowBlank="1" sqref="C5:C34" xr:uid="{00000000-0002-0000-0100-000000000000}">
      <formula1>"01 – 100Mbps,02 – 500Mbps,03 – 1Gbps,04 – 1Gbps Red.,05 – 2,5Gbps Red."</formula1>
      <formula2>0</formula2>
    </dataValidation>
    <dataValidation type="list" allowBlank="1" sqref="E5:E34" xr:uid="{00000000-0002-0000-0100-000001000000}">
      <formula1>"Educacional,Administrativa"</formula1>
      <formula2>0</formula2>
    </dataValidation>
    <dataValidation type="list" allowBlank="1" sqref="F5:F34" xr:uid="{00000000-0002-0000-0100-000002000000}">
      <formula1>"Sem Redundância,Com Redundância – Failover"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E8449"/>
  </sheetPr>
  <dimension ref="B1:P56"/>
  <sheetViews>
    <sheetView showGridLines="0" zoomScaleNormal="100" workbookViewId="0">
      <selection activeCell="O12" sqref="O12"/>
    </sheetView>
  </sheetViews>
  <sheetFormatPr defaultColWidth="8.7109375" defaultRowHeight="15" x14ac:dyDescent="0.25"/>
  <cols>
    <col min="1" max="1" width="3" customWidth="1"/>
    <col min="2" max="2" width="16" customWidth="1"/>
    <col min="3" max="3" width="10" customWidth="1"/>
    <col min="4" max="4" width="20" customWidth="1"/>
    <col min="5" max="6" width="16" customWidth="1"/>
    <col min="7" max="7" width="14" customWidth="1"/>
    <col min="8" max="9" width="12" customWidth="1"/>
    <col min="10" max="11" width="18" customWidth="1"/>
    <col min="12" max="12" width="20" customWidth="1"/>
    <col min="14" max="16" width="8.7109375" style="44"/>
  </cols>
  <sheetData>
    <row r="1" spans="2:16" ht="19.5" customHeight="1" x14ac:dyDescent="0.25">
      <c r="B1" s="49" t="s">
        <v>37</v>
      </c>
      <c r="C1" s="49"/>
      <c r="D1" s="49"/>
      <c r="E1" s="49"/>
      <c r="F1" s="49"/>
      <c r="G1" s="49"/>
      <c r="H1" s="49"/>
      <c r="I1" s="49"/>
      <c r="J1" s="49"/>
      <c r="K1" s="49"/>
      <c r="L1" s="49"/>
      <c r="N1" s="44" t="s">
        <v>38</v>
      </c>
    </row>
    <row r="2" spans="2:16" ht="19.5" customHeight="1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N2" s="44" t="s">
        <v>39</v>
      </c>
      <c r="O2" s="45">
        <v>0</v>
      </c>
      <c r="P2" s="44">
        <v>0</v>
      </c>
    </row>
    <row r="3" spans="2:16" ht="15" customHeight="1" x14ac:dyDescent="0.25">
      <c r="B3" s="52" t="s">
        <v>40</v>
      </c>
      <c r="C3" s="52"/>
      <c r="D3" s="25">
        <v>46143</v>
      </c>
      <c r="E3" s="53" t="s">
        <v>41</v>
      </c>
      <c r="F3" s="53"/>
      <c r="G3" s="26">
        <f>IF(D3="","",DAY(DATE(YEAR(D3),MONTH(D3)+1,0))*24*60)</f>
        <v>44640</v>
      </c>
      <c r="N3" s="44" t="s">
        <v>42</v>
      </c>
      <c r="O3" s="45">
        <v>0.05</v>
      </c>
      <c r="P3" s="44">
        <v>0.05</v>
      </c>
    </row>
    <row r="4" spans="2:16" ht="15" customHeight="1" x14ac:dyDescent="0.25">
      <c r="N4" s="44" t="s">
        <v>43</v>
      </c>
      <c r="O4" s="45">
        <v>0.15</v>
      </c>
      <c r="P4" s="44">
        <v>0.15</v>
      </c>
    </row>
    <row r="5" spans="2:16" ht="36" customHeight="1" x14ac:dyDescent="0.25">
      <c r="B5" s="18" t="s">
        <v>27</v>
      </c>
      <c r="C5" s="18" t="s">
        <v>28</v>
      </c>
      <c r="D5" s="18" t="s">
        <v>44</v>
      </c>
      <c r="E5" s="18" t="s">
        <v>45</v>
      </c>
      <c r="F5" s="18" t="s">
        <v>46</v>
      </c>
      <c r="G5" s="18" t="s">
        <v>47</v>
      </c>
      <c r="H5" s="18" t="s">
        <v>48</v>
      </c>
      <c r="I5" s="18" t="s">
        <v>49</v>
      </c>
      <c r="J5" s="18" t="s">
        <v>50</v>
      </c>
      <c r="K5" s="18" t="s">
        <v>51</v>
      </c>
      <c r="L5" s="18" t="s">
        <v>52</v>
      </c>
      <c r="N5" s="44" t="s">
        <v>53</v>
      </c>
      <c r="O5" s="45">
        <v>0.3</v>
      </c>
      <c r="P5" s="44">
        <v>0.3</v>
      </c>
    </row>
    <row r="6" spans="2:16" x14ac:dyDescent="0.25">
      <c r="B6" s="19"/>
      <c r="C6" s="27" t="str">
        <f>IF(B6="","",IFERROR(VLOOKUP(B6,'Cadastro Links'!$B$5:$J$34,2,0),""))</f>
        <v/>
      </c>
      <c r="D6" s="27" t="str">
        <f>IF(B6="","",IFERROR(VLOOKUP(B6,'Cadastro Links'!$B$5:$J$34,4,0),""))</f>
        <v/>
      </c>
      <c r="E6" s="28"/>
      <c r="F6" s="20" t="str">
        <f t="shared" ref="F6:F37" si="0">IF(B6="","",IF($G$3="","",$G$3))</f>
        <v/>
      </c>
      <c r="G6" s="29" t="str">
        <f t="shared" ref="G6:G37" si="1">IF(OR(B6="",E6=""),"",IF(F6=0,1,(F6-E6)/F6))</f>
        <v/>
      </c>
      <c r="H6" s="22" t="str">
        <f>IF(B6="","",IFERROR(VLOOKUP(B6,'Cadastro Links'!$B$5:$J$34,8,0),""))</f>
        <v/>
      </c>
      <c r="I6" s="4" t="str">
        <f t="shared" ref="I6:I37" si="2">IF(G6="","",IF(G6&gt;=H6,"OK - Dentro do SLA",IF(AND(D6="Educacional",G6&gt;=0.95),"Faixa 1 - 5%",IF(AND(D6="Educacional",G6&gt;=0.9),"Faixa 2 - 15%",IF(AND(D6="Educacional",G6&gt;=0.85),"Faixa 3 - 30%",IF(AND(D6="Educacional",G6&gt;=0.8),"Faixa 4 - 50%",IF(AND(D6="Educacional",G6&lt;0.8),"Faixa 5 - 100%",IF(AND(D6="Administrativa",G6&gt;=0.991),"Faixa 1 - 5%",IF(AND(D6="Administrativa",G6&gt;=0.98),"Faixa 2 - 15%",IF(AND(D6="Administrativa",G6&gt;=0.95),"Faixa 3 - 30%",IF(AND(D6="Administrativa",G6&gt;=0.9),"Faixa 4 - 50%","Faixa 5 - 100%")))))))))))</f>
        <v/>
      </c>
      <c r="J6" s="30" t="str">
        <f t="shared" ref="J6:J37" si="3">IF(G6="","",IF(G6&gt;=H6,0,IF(AND(D6="Educacional",G6&gt;=0.95),0.05,IF(AND(D6="Educacional",G6&gt;=0.9),0.15,IF(AND(D6="Educacional",G6&gt;=0.85),0.3,IF(AND(D6="Educacional",G6&gt;=0.8),0.5,IF(AND(D6="Educacional",G6&lt;0.8),1,IF(AND(D6="Administrativa",G6&gt;=0.991),0.05,IF(AND(D6="Administrativa",G6&gt;=0.98),0.15,IF(AND(D6="Administrativa",G6&gt;=0.95),0.3,IF(AND(D6="Administrativa",G6&gt;=0.9),0.5,1)))))))))))</f>
        <v/>
      </c>
      <c r="K6" s="31" t="str">
        <f>IF(B6="","",IFERROR(VLOOKUP(B6,'Cadastro Links'!$B$5:$J$34,6,0),0))</f>
        <v/>
      </c>
      <c r="L6" s="31" t="str">
        <f t="shared" ref="L6:L37" si="4">IF(B6="","",J6*K6)</f>
        <v/>
      </c>
      <c r="N6" s="44" t="s">
        <v>54</v>
      </c>
      <c r="O6" s="45">
        <v>0.5</v>
      </c>
      <c r="P6" s="44">
        <v>0.5</v>
      </c>
    </row>
    <row r="7" spans="2:16" x14ac:dyDescent="0.25">
      <c r="B7" s="19"/>
      <c r="C7" s="27" t="str">
        <f>IF(B7="","",IFERROR(VLOOKUP(B7,'Cadastro Links'!$B$5:$J$34,2,0),""))</f>
        <v/>
      </c>
      <c r="D7" s="27" t="str">
        <f>IF(B7="","",IFERROR(VLOOKUP(B7,'Cadastro Links'!$B$5:$J$34,4,0),""))</f>
        <v/>
      </c>
      <c r="E7" s="28"/>
      <c r="F7" s="20" t="str">
        <f t="shared" si="0"/>
        <v/>
      </c>
      <c r="G7" s="29" t="str">
        <f t="shared" si="1"/>
        <v/>
      </c>
      <c r="H7" s="22" t="str">
        <f>IF(B7="","",IFERROR(VLOOKUP(B7,'Cadastro Links'!$B$5:$J$34,8,0),""))</f>
        <v/>
      </c>
      <c r="I7" s="4" t="str">
        <f t="shared" si="2"/>
        <v/>
      </c>
      <c r="J7" s="30" t="str">
        <f t="shared" si="3"/>
        <v/>
      </c>
      <c r="K7" s="31" t="str">
        <f>IF(B7="","",IFERROR(VLOOKUP(B7,'Cadastro Links'!$B$5:$J$34,6,0),0))</f>
        <v/>
      </c>
      <c r="L7" s="31" t="str">
        <f t="shared" si="4"/>
        <v/>
      </c>
      <c r="N7" s="44" t="s">
        <v>55</v>
      </c>
      <c r="O7" s="45">
        <v>1</v>
      </c>
      <c r="P7" s="44">
        <v>1</v>
      </c>
    </row>
    <row r="8" spans="2:16" x14ac:dyDescent="0.25">
      <c r="B8" s="19"/>
      <c r="C8" s="27" t="str">
        <f>IF(B8="","",IFERROR(VLOOKUP(B8,'Cadastro Links'!$B$5:$J$34,2,0),""))</f>
        <v/>
      </c>
      <c r="D8" s="27" t="str">
        <f>IF(B8="","",IFERROR(VLOOKUP(B8,'Cadastro Links'!$B$5:$J$34,4,0),""))</f>
        <v/>
      </c>
      <c r="E8" s="28"/>
      <c r="F8" s="20" t="str">
        <f t="shared" si="0"/>
        <v/>
      </c>
      <c r="G8" s="29" t="str">
        <f t="shared" si="1"/>
        <v/>
      </c>
      <c r="H8" s="22" t="str">
        <f>IF(B8="","",IFERROR(VLOOKUP(B8,'Cadastro Links'!$B$5:$J$34,8,0),""))</f>
        <v/>
      </c>
      <c r="I8" s="4" t="str">
        <f t="shared" si="2"/>
        <v/>
      </c>
      <c r="J8" s="30" t="str">
        <f t="shared" si="3"/>
        <v/>
      </c>
      <c r="K8" s="31" t="str">
        <f>IF(B8="","",IFERROR(VLOOKUP(B8,'Cadastro Links'!$B$5:$J$34,6,0),0))</f>
        <v/>
      </c>
      <c r="L8" s="31" t="str">
        <f t="shared" si="4"/>
        <v/>
      </c>
    </row>
    <row r="9" spans="2:16" x14ac:dyDescent="0.25">
      <c r="B9" s="19"/>
      <c r="C9" s="27" t="str">
        <f>IF(B9="","",IFERROR(VLOOKUP(B9,'Cadastro Links'!$B$5:$J$34,2,0),""))</f>
        <v/>
      </c>
      <c r="D9" s="27" t="str">
        <f>IF(B9="","",IFERROR(VLOOKUP(B9,'Cadastro Links'!$B$5:$J$34,4,0),""))</f>
        <v/>
      </c>
      <c r="E9" s="28"/>
      <c r="F9" s="20" t="str">
        <f t="shared" si="0"/>
        <v/>
      </c>
      <c r="G9" s="29" t="str">
        <f t="shared" si="1"/>
        <v/>
      </c>
      <c r="H9" s="22" t="str">
        <f>IF(B9="","",IFERROR(VLOOKUP(B9,'Cadastro Links'!$B$5:$J$34,8,0),""))</f>
        <v/>
      </c>
      <c r="I9" s="4" t="str">
        <f t="shared" si="2"/>
        <v/>
      </c>
      <c r="J9" s="30" t="str">
        <f t="shared" si="3"/>
        <v/>
      </c>
      <c r="K9" s="31" t="str">
        <f>IF(B9="","",IFERROR(VLOOKUP(B9,'Cadastro Links'!$B$5:$J$34,6,0),0))</f>
        <v/>
      </c>
      <c r="L9" s="31" t="str">
        <f t="shared" si="4"/>
        <v/>
      </c>
    </row>
    <row r="10" spans="2:16" x14ac:dyDescent="0.25">
      <c r="B10" s="19"/>
      <c r="C10" s="27" t="str">
        <f>IF(B10="","",IFERROR(VLOOKUP(B10,'Cadastro Links'!$B$5:$J$34,2,0),""))</f>
        <v/>
      </c>
      <c r="D10" s="27" t="str">
        <f>IF(B10="","",IFERROR(VLOOKUP(B10,'Cadastro Links'!$B$5:$J$34,4,0),""))</f>
        <v/>
      </c>
      <c r="E10" s="28"/>
      <c r="F10" s="20" t="str">
        <f t="shared" si="0"/>
        <v/>
      </c>
      <c r="G10" s="29" t="str">
        <f t="shared" si="1"/>
        <v/>
      </c>
      <c r="H10" s="22" t="str">
        <f>IF(B10="","",IFERROR(VLOOKUP(B10,'Cadastro Links'!$B$5:$J$34,8,0),""))</f>
        <v/>
      </c>
      <c r="I10" s="4" t="str">
        <f t="shared" si="2"/>
        <v/>
      </c>
      <c r="J10" s="30" t="str">
        <f t="shared" si="3"/>
        <v/>
      </c>
      <c r="K10" s="31" t="str">
        <f>IF(B10="","",IFERROR(VLOOKUP(B10,'Cadastro Links'!$B$5:$J$34,6,0),0))</f>
        <v/>
      </c>
      <c r="L10" s="31" t="str">
        <f t="shared" si="4"/>
        <v/>
      </c>
    </row>
    <row r="11" spans="2:16" x14ac:dyDescent="0.25">
      <c r="B11" s="19"/>
      <c r="C11" s="27" t="str">
        <f>IF(B11="","",IFERROR(VLOOKUP(B11,'Cadastro Links'!$B$5:$J$34,2,0),""))</f>
        <v/>
      </c>
      <c r="D11" s="27" t="str">
        <f>IF(B11="","",IFERROR(VLOOKUP(B11,'Cadastro Links'!$B$5:$J$34,4,0),""))</f>
        <v/>
      </c>
      <c r="E11" s="28"/>
      <c r="F11" s="20" t="str">
        <f t="shared" si="0"/>
        <v/>
      </c>
      <c r="G11" s="29" t="str">
        <f t="shared" si="1"/>
        <v/>
      </c>
      <c r="H11" s="22" t="str">
        <f>IF(B11="","",IFERROR(VLOOKUP(B11,'Cadastro Links'!$B$5:$J$34,8,0),""))</f>
        <v/>
      </c>
      <c r="I11" s="4" t="str">
        <f t="shared" si="2"/>
        <v/>
      </c>
      <c r="J11" s="30" t="str">
        <f t="shared" si="3"/>
        <v/>
      </c>
      <c r="K11" s="31" t="str">
        <f>IF(B11="","",IFERROR(VLOOKUP(B11,'Cadastro Links'!$B$5:$J$34,6,0),0))</f>
        <v/>
      </c>
      <c r="L11" s="31" t="str">
        <f t="shared" si="4"/>
        <v/>
      </c>
    </row>
    <row r="12" spans="2:16" x14ac:dyDescent="0.25">
      <c r="B12" s="19"/>
      <c r="C12" s="27" t="str">
        <f>IF(B12="","",IFERROR(VLOOKUP(B12,'Cadastro Links'!$B$5:$J$34,2,0),""))</f>
        <v/>
      </c>
      <c r="D12" s="27" t="str">
        <f>IF(B12="","",IFERROR(VLOOKUP(B12,'Cadastro Links'!$B$5:$J$34,4,0),""))</f>
        <v/>
      </c>
      <c r="E12" s="28"/>
      <c r="F12" s="20" t="str">
        <f t="shared" si="0"/>
        <v/>
      </c>
      <c r="G12" s="29" t="str">
        <f t="shared" si="1"/>
        <v/>
      </c>
      <c r="H12" s="22" t="str">
        <f>IF(B12="","",IFERROR(VLOOKUP(B12,'Cadastro Links'!$B$5:$J$34,8,0),""))</f>
        <v/>
      </c>
      <c r="I12" s="4" t="str">
        <f t="shared" si="2"/>
        <v/>
      </c>
      <c r="J12" s="30" t="str">
        <f t="shared" si="3"/>
        <v/>
      </c>
      <c r="K12" s="31" t="str">
        <f>IF(B12="","",IFERROR(VLOOKUP(B12,'Cadastro Links'!$B$5:$J$34,6,0),0))</f>
        <v/>
      </c>
      <c r="L12" s="31" t="str">
        <f t="shared" si="4"/>
        <v/>
      </c>
    </row>
    <row r="13" spans="2:16" x14ac:dyDescent="0.25">
      <c r="B13" s="19"/>
      <c r="C13" s="27" t="str">
        <f>IF(B13="","",IFERROR(VLOOKUP(B13,'Cadastro Links'!$B$5:$J$34,2,0),""))</f>
        <v/>
      </c>
      <c r="D13" s="27" t="str">
        <f>IF(B13="","",IFERROR(VLOOKUP(B13,'Cadastro Links'!$B$5:$J$34,4,0),""))</f>
        <v/>
      </c>
      <c r="E13" s="28"/>
      <c r="F13" s="20" t="str">
        <f t="shared" si="0"/>
        <v/>
      </c>
      <c r="G13" s="29" t="str">
        <f t="shared" si="1"/>
        <v/>
      </c>
      <c r="H13" s="22" t="str">
        <f>IF(B13="","",IFERROR(VLOOKUP(B13,'Cadastro Links'!$B$5:$J$34,8,0),""))</f>
        <v/>
      </c>
      <c r="I13" s="4" t="str">
        <f t="shared" si="2"/>
        <v/>
      </c>
      <c r="J13" s="30" t="str">
        <f t="shared" si="3"/>
        <v/>
      </c>
      <c r="K13" s="31" t="str">
        <f>IF(B13="","",IFERROR(VLOOKUP(B13,'Cadastro Links'!$B$5:$J$34,6,0),0))</f>
        <v/>
      </c>
      <c r="L13" s="31" t="str">
        <f t="shared" si="4"/>
        <v/>
      </c>
    </row>
    <row r="14" spans="2:16" x14ac:dyDescent="0.25">
      <c r="B14" s="19"/>
      <c r="C14" s="27" t="str">
        <f>IF(B14="","",IFERROR(VLOOKUP(B14,'Cadastro Links'!$B$5:$J$34,2,0),""))</f>
        <v/>
      </c>
      <c r="D14" s="27" t="str">
        <f>IF(B14="","",IFERROR(VLOOKUP(B14,'Cadastro Links'!$B$5:$J$34,4,0),""))</f>
        <v/>
      </c>
      <c r="E14" s="28"/>
      <c r="F14" s="20" t="str">
        <f t="shared" si="0"/>
        <v/>
      </c>
      <c r="G14" s="29" t="str">
        <f t="shared" si="1"/>
        <v/>
      </c>
      <c r="H14" s="22" t="str">
        <f>IF(B14="","",IFERROR(VLOOKUP(B14,'Cadastro Links'!$B$5:$J$34,8,0),""))</f>
        <v/>
      </c>
      <c r="I14" s="4" t="str">
        <f t="shared" si="2"/>
        <v/>
      </c>
      <c r="J14" s="30" t="str">
        <f t="shared" si="3"/>
        <v/>
      </c>
      <c r="K14" s="31" t="str">
        <f>IF(B14="","",IFERROR(VLOOKUP(B14,'Cadastro Links'!$B$5:$J$34,6,0),0))</f>
        <v/>
      </c>
      <c r="L14" s="31" t="str">
        <f t="shared" si="4"/>
        <v/>
      </c>
    </row>
    <row r="15" spans="2:16" x14ac:dyDescent="0.25">
      <c r="B15" s="19"/>
      <c r="C15" s="27" t="str">
        <f>IF(B15="","",IFERROR(VLOOKUP(B15,'Cadastro Links'!$B$5:$J$34,2,0),""))</f>
        <v/>
      </c>
      <c r="D15" s="27" t="str">
        <f>IF(B15="","",IFERROR(VLOOKUP(B15,'Cadastro Links'!$B$5:$J$34,4,0),""))</f>
        <v/>
      </c>
      <c r="E15" s="28"/>
      <c r="F15" s="20" t="str">
        <f t="shared" si="0"/>
        <v/>
      </c>
      <c r="G15" s="29" t="str">
        <f t="shared" si="1"/>
        <v/>
      </c>
      <c r="H15" s="22" t="str">
        <f>IF(B15="","",IFERROR(VLOOKUP(B15,'Cadastro Links'!$B$5:$J$34,8,0),""))</f>
        <v/>
      </c>
      <c r="I15" s="4" t="str">
        <f t="shared" si="2"/>
        <v/>
      </c>
      <c r="J15" s="30" t="str">
        <f t="shared" si="3"/>
        <v/>
      </c>
      <c r="K15" s="31" t="str">
        <f>IF(B15="","",IFERROR(VLOOKUP(B15,'Cadastro Links'!$B$5:$J$34,6,0),0))</f>
        <v/>
      </c>
      <c r="L15" s="31" t="str">
        <f t="shared" si="4"/>
        <v/>
      </c>
    </row>
    <row r="16" spans="2:16" x14ac:dyDescent="0.25">
      <c r="B16" s="19"/>
      <c r="C16" s="27" t="str">
        <f>IF(B16="","",IFERROR(VLOOKUP(B16,'Cadastro Links'!$B$5:$J$34,2,0),""))</f>
        <v/>
      </c>
      <c r="D16" s="27" t="str">
        <f>IF(B16="","",IFERROR(VLOOKUP(B16,'Cadastro Links'!$B$5:$J$34,4,0),""))</f>
        <v/>
      </c>
      <c r="E16" s="28"/>
      <c r="F16" s="20" t="str">
        <f t="shared" si="0"/>
        <v/>
      </c>
      <c r="G16" s="29" t="str">
        <f t="shared" si="1"/>
        <v/>
      </c>
      <c r="H16" s="22" t="str">
        <f>IF(B16="","",IFERROR(VLOOKUP(B16,'Cadastro Links'!$B$5:$J$34,8,0),""))</f>
        <v/>
      </c>
      <c r="I16" s="4" t="str">
        <f t="shared" si="2"/>
        <v/>
      </c>
      <c r="J16" s="30" t="str">
        <f t="shared" si="3"/>
        <v/>
      </c>
      <c r="K16" s="31" t="str">
        <f>IF(B16="","",IFERROR(VLOOKUP(B16,'Cadastro Links'!$B$5:$J$34,6,0),0))</f>
        <v/>
      </c>
      <c r="L16" s="31" t="str">
        <f t="shared" si="4"/>
        <v/>
      </c>
    </row>
    <row r="17" spans="2:12" x14ac:dyDescent="0.25">
      <c r="B17" s="19"/>
      <c r="C17" s="27" t="str">
        <f>IF(B17="","",IFERROR(VLOOKUP(B17,'Cadastro Links'!$B$5:$J$34,2,0),""))</f>
        <v/>
      </c>
      <c r="D17" s="27" t="str">
        <f>IF(B17="","",IFERROR(VLOOKUP(B17,'Cadastro Links'!$B$5:$J$34,4,0),""))</f>
        <v/>
      </c>
      <c r="E17" s="28"/>
      <c r="F17" s="20" t="str">
        <f t="shared" si="0"/>
        <v/>
      </c>
      <c r="G17" s="29" t="str">
        <f t="shared" si="1"/>
        <v/>
      </c>
      <c r="H17" s="22" t="str">
        <f>IF(B17="","",IFERROR(VLOOKUP(B17,'Cadastro Links'!$B$5:$J$34,8,0),""))</f>
        <v/>
      </c>
      <c r="I17" s="4" t="str">
        <f t="shared" si="2"/>
        <v/>
      </c>
      <c r="J17" s="30" t="str">
        <f t="shared" si="3"/>
        <v/>
      </c>
      <c r="K17" s="31" t="str">
        <f>IF(B17="","",IFERROR(VLOOKUP(B17,'Cadastro Links'!$B$5:$J$34,6,0),0))</f>
        <v/>
      </c>
      <c r="L17" s="31" t="str">
        <f t="shared" si="4"/>
        <v/>
      </c>
    </row>
    <row r="18" spans="2:12" x14ac:dyDescent="0.25">
      <c r="B18" s="19"/>
      <c r="C18" s="27" t="str">
        <f>IF(B18="","",IFERROR(VLOOKUP(B18,'Cadastro Links'!$B$5:$J$34,2,0),""))</f>
        <v/>
      </c>
      <c r="D18" s="27" t="str">
        <f>IF(B18="","",IFERROR(VLOOKUP(B18,'Cadastro Links'!$B$5:$J$34,4,0),""))</f>
        <v/>
      </c>
      <c r="E18" s="28"/>
      <c r="F18" s="20" t="str">
        <f t="shared" si="0"/>
        <v/>
      </c>
      <c r="G18" s="29" t="str">
        <f t="shared" si="1"/>
        <v/>
      </c>
      <c r="H18" s="22" t="str">
        <f>IF(B18="","",IFERROR(VLOOKUP(B18,'Cadastro Links'!$B$5:$J$34,8,0),""))</f>
        <v/>
      </c>
      <c r="I18" s="4" t="str">
        <f t="shared" si="2"/>
        <v/>
      </c>
      <c r="J18" s="30" t="str">
        <f t="shared" si="3"/>
        <v/>
      </c>
      <c r="K18" s="31" t="str">
        <f>IF(B18="","",IFERROR(VLOOKUP(B18,'Cadastro Links'!$B$5:$J$34,6,0),0))</f>
        <v/>
      </c>
      <c r="L18" s="31" t="str">
        <f t="shared" si="4"/>
        <v/>
      </c>
    </row>
    <row r="19" spans="2:12" ht="15.75" customHeight="1" x14ac:dyDescent="0.25">
      <c r="B19" s="19"/>
      <c r="C19" s="27" t="str">
        <f>IF(B19="","",IFERROR(VLOOKUP(B19,'Cadastro Links'!$B$5:$J$34,2,0),""))</f>
        <v/>
      </c>
      <c r="D19" s="27" t="str">
        <f>IF(B19="","",IFERROR(VLOOKUP(B19,'Cadastro Links'!$B$5:$J$34,4,0),""))</f>
        <v/>
      </c>
      <c r="E19" s="28"/>
      <c r="F19" s="20" t="str">
        <f t="shared" si="0"/>
        <v/>
      </c>
      <c r="G19" s="29" t="str">
        <f t="shared" si="1"/>
        <v/>
      </c>
      <c r="H19" s="22" t="str">
        <f>IF(B19="","",IFERROR(VLOOKUP(B19,'Cadastro Links'!$B$5:$J$34,8,0),""))</f>
        <v/>
      </c>
      <c r="I19" s="4" t="str">
        <f t="shared" si="2"/>
        <v/>
      </c>
      <c r="J19" s="30" t="str">
        <f t="shared" si="3"/>
        <v/>
      </c>
      <c r="K19" s="31" t="str">
        <f>IF(B19="","",IFERROR(VLOOKUP(B19,'Cadastro Links'!$B$5:$J$34,6,0),0))</f>
        <v/>
      </c>
      <c r="L19" s="31" t="str">
        <f t="shared" si="4"/>
        <v/>
      </c>
    </row>
    <row r="20" spans="2:12" ht="15.75" customHeight="1" x14ac:dyDescent="0.25">
      <c r="B20" s="19"/>
      <c r="C20" s="27" t="str">
        <f>IF(B20="","",IFERROR(VLOOKUP(B20,'Cadastro Links'!$B$5:$J$34,2,0),""))</f>
        <v/>
      </c>
      <c r="D20" s="27" t="str">
        <f>IF(B20="","",IFERROR(VLOOKUP(B20,'Cadastro Links'!$B$5:$J$34,4,0),""))</f>
        <v/>
      </c>
      <c r="E20" s="28"/>
      <c r="F20" s="20" t="str">
        <f t="shared" si="0"/>
        <v/>
      </c>
      <c r="G20" s="29" t="str">
        <f t="shared" si="1"/>
        <v/>
      </c>
      <c r="H20" s="22" t="str">
        <f>IF(B20="","",IFERROR(VLOOKUP(B20,'Cadastro Links'!$B$5:$J$34,8,0),""))</f>
        <v/>
      </c>
      <c r="I20" s="4" t="str">
        <f t="shared" si="2"/>
        <v/>
      </c>
      <c r="J20" s="30" t="str">
        <f t="shared" si="3"/>
        <v/>
      </c>
      <c r="K20" s="31" t="str">
        <f>IF(B20="","",IFERROR(VLOOKUP(B20,'Cadastro Links'!$B$5:$J$34,6,0),0))</f>
        <v/>
      </c>
      <c r="L20" s="31" t="str">
        <f t="shared" si="4"/>
        <v/>
      </c>
    </row>
    <row r="21" spans="2:12" ht="15.75" customHeight="1" x14ac:dyDescent="0.25">
      <c r="B21" s="19"/>
      <c r="C21" s="27" t="str">
        <f>IF(B21="","",IFERROR(VLOOKUP(B21,'Cadastro Links'!$B$5:$J$34,2,0),""))</f>
        <v/>
      </c>
      <c r="D21" s="27" t="str">
        <f>IF(B21="","",IFERROR(VLOOKUP(B21,'Cadastro Links'!$B$5:$J$34,4,0),""))</f>
        <v/>
      </c>
      <c r="E21" s="28"/>
      <c r="F21" s="20" t="str">
        <f t="shared" si="0"/>
        <v/>
      </c>
      <c r="G21" s="29" t="str">
        <f t="shared" si="1"/>
        <v/>
      </c>
      <c r="H21" s="22" t="str">
        <f>IF(B21="","",IFERROR(VLOOKUP(B21,'Cadastro Links'!$B$5:$J$34,8,0),""))</f>
        <v/>
      </c>
      <c r="I21" s="4" t="str">
        <f t="shared" si="2"/>
        <v/>
      </c>
      <c r="J21" s="30" t="str">
        <f t="shared" si="3"/>
        <v/>
      </c>
      <c r="K21" s="31" t="str">
        <f>IF(B21="","",IFERROR(VLOOKUP(B21,'Cadastro Links'!$B$5:$J$34,6,0),0))</f>
        <v/>
      </c>
      <c r="L21" s="31" t="str">
        <f t="shared" si="4"/>
        <v/>
      </c>
    </row>
    <row r="22" spans="2:12" ht="15.75" customHeight="1" x14ac:dyDescent="0.25">
      <c r="B22" s="19"/>
      <c r="C22" s="27" t="str">
        <f>IF(B22="","",IFERROR(VLOOKUP(B22,'Cadastro Links'!$B$5:$J$34,2,0),""))</f>
        <v/>
      </c>
      <c r="D22" s="27" t="str">
        <f>IF(B22="","",IFERROR(VLOOKUP(B22,'Cadastro Links'!$B$5:$J$34,4,0),""))</f>
        <v/>
      </c>
      <c r="E22" s="28"/>
      <c r="F22" s="20" t="str">
        <f t="shared" si="0"/>
        <v/>
      </c>
      <c r="G22" s="29" t="str">
        <f t="shared" si="1"/>
        <v/>
      </c>
      <c r="H22" s="22" t="str">
        <f>IF(B22="","",IFERROR(VLOOKUP(B22,'Cadastro Links'!$B$5:$J$34,8,0),""))</f>
        <v/>
      </c>
      <c r="I22" s="4" t="str">
        <f t="shared" si="2"/>
        <v/>
      </c>
      <c r="J22" s="30" t="str">
        <f t="shared" si="3"/>
        <v/>
      </c>
      <c r="K22" s="31" t="str">
        <f>IF(B22="","",IFERROR(VLOOKUP(B22,'Cadastro Links'!$B$5:$J$34,6,0),0))</f>
        <v/>
      </c>
      <c r="L22" s="31" t="str">
        <f t="shared" si="4"/>
        <v/>
      </c>
    </row>
    <row r="23" spans="2:12" ht="15.75" customHeight="1" x14ac:dyDescent="0.25">
      <c r="B23" s="19"/>
      <c r="C23" s="27" t="str">
        <f>IF(B23="","",IFERROR(VLOOKUP(B23,'Cadastro Links'!$B$5:$J$34,2,0),""))</f>
        <v/>
      </c>
      <c r="D23" s="27" t="str">
        <f>IF(B23="","",IFERROR(VLOOKUP(B23,'Cadastro Links'!$B$5:$J$34,4,0),""))</f>
        <v/>
      </c>
      <c r="E23" s="28"/>
      <c r="F23" s="20" t="str">
        <f t="shared" si="0"/>
        <v/>
      </c>
      <c r="G23" s="29" t="str">
        <f t="shared" si="1"/>
        <v/>
      </c>
      <c r="H23" s="22" t="str">
        <f>IF(B23="","",IFERROR(VLOOKUP(B23,'Cadastro Links'!$B$5:$J$34,8,0),""))</f>
        <v/>
      </c>
      <c r="I23" s="4" t="str">
        <f t="shared" si="2"/>
        <v/>
      </c>
      <c r="J23" s="30" t="str">
        <f t="shared" si="3"/>
        <v/>
      </c>
      <c r="K23" s="31" t="str">
        <f>IF(B23="","",IFERROR(VLOOKUP(B23,'Cadastro Links'!$B$5:$J$34,6,0),0))</f>
        <v/>
      </c>
      <c r="L23" s="31" t="str">
        <f t="shared" si="4"/>
        <v/>
      </c>
    </row>
    <row r="24" spans="2:12" ht="15.75" customHeight="1" x14ac:dyDescent="0.25">
      <c r="B24" s="19"/>
      <c r="C24" s="27" t="str">
        <f>IF(B24="","",IFERROR(VLOOKUP(B24,'Cadastro Links'!$B$5:$J$34,2,0),""))</f>
        <v/>
      </c>
      <c r="D24" s="27" t="str">
        <f>IF(B24="","",IFERROR(VLOOKUP(B24,'Cadastro Links'!$B$5:$J$34,4,0),""))</f>
        <v/>
      </c>
      <c r="E24" s="28"/>
      <c r="F24" s="20" t="str">
        <f t="shared" si="0"/>
        <v/>
      </c>
      <c r="G24" s="29" t="str">
        <f t="shared" si="1"/>
        <v/>
      </c>
      <c r="H24" s="22" t="str">
        <f>IF(B24="","",IFERROR(VLOOKUP(B24,'Cadastro Links'!$B$5:$J$34,8,0),""))</f>
        <v/>
      </c>
      <c r="I24" s="4" t="str">
        <f t="shared" si="2"/>
        <v/>
      </c>
      <c r="J24" s="30" t="str">
        <f t="shared" si="3"/>
        <v/>
      </c>
      <c r="K24" s="31" t="str">
        <f>IF(B24="","",IFERROR(VLOOKUP(B24,'Cadastro Links'!$B$5:$J$34,6,0),0))</f>
        <v/>
      </c>
      <c r="L24" s="31" t="str">
        <f t="shared" si="4"/>
        <v/>
      </c>
    </row>
    <row r="25" spans="2:12" ht="15.75" customHeight="1" x14ac:dyDescent="0.25">
      <c r="B25" s="19"/>
      <c r="C25" s="27" t="str">
        <f>IF(B25="","",IFERROR(VLOOKUP(B25,'Cadastro Links'!$B$5:$J$34,2,0),""))</f>
        <v/>
      </c>
      <c r="D25" s="27" t="str">
        <f>IF(B25="","",IFERROR(VLOOKUP(B25,'Cadastro Links'!$B$5:$J$34,4,0),""))</f>
        <v/>
      </c>
      <c r="E25" s="28"/>
      <c r="F25" s="20" t="str">
        <f t="shared" si="0"/>
        <v/>
      </c>
      <c r="G25" s="29" t="str">
        <f t="shared" si="1"/>
        <v/>
      </c>
      <c r="H25" s="22" t="str">
        <f>IF(B25="","",IFERROR(VLOOKUP(B25,'Cadastro Links'!$B$5:$J$34,8,0),""))</f>
        <v/>
      </c>
      <c r="I25" s="4" t="str">
        <f t="shared" si="2"/>
        <v/>
      </c>
      <c r="J25" s="30" t="str">
        <f t="shared" si="3"/>
        <v/>
      </c>
      <c r="K25" s="31" t="str">
        <f>IF(B25="","",IFERROR(VLOOKUP(B25,'Cadastro Links'!$B$5:$J$34,6,0),0))</f>
        <v/>
      </c>
      <c r="L25" s="31" t="str">
        <f t="shared" si="4"/>
        <v/>
      </c>
    </row>
    <row r="26" spans="2:12" ht="15.75" customHeight="1" x14ac:dyDescent="0.25">
      <c r="B26" s="19"/>
      <c r="C26" s="27" t="str">
        <f>IF(B26="","",IFERROR(VLOOKUP(B26,'Cadastro Links'!$B$5:$J$34,2,0),""))</f>
        <v/>
      </c>
      <c r="D26" s="27" t="str">
        <f>IF(B26="","",IFERROR(VLOOKUP(B26,'Cadastro Links'!$B$5:$J$34,4,0),""))</f>
        <v/>
      </c>
      <c r="E26" s="28"/>
      <c r="F26" s="20" t="str">
        <f t="shared" si="0"/>
        <v/>
      </c>
      <c r="G26" s="29" t="str">
        <f t="shared" si="1"/>
        <v/>
      </c>
      <c r="H26" s="22" t="str">
        <f>IF(B26="","",IFERROR(VLOOKUP(B26,'Cadastro Links'!$B$5:$J$34,8,0),""))</f>
        <v/>
      </c>
      <c r="I26" s="4" t="str">
        <f t="shared" si="2"/>
        <v/>
      </c>
      <c r="J26" s="30" t="str">
        <f t="shared" si="3"/>
        <v/>
      </c>
      <c r="K26" s="31" t="str">
        <f>IF(B26="","",IFERROR(VLOOKUP(B26,'Cadastro Links'!$B$5:$J$34,6,0),0))</f>
        <v/>
      </c>
      <c r="L26" s="31" t="str">
        <f t="shared" si="4"/>
        <v/>
      </c>
    </row>
    <row r="27" spans="2:12" ht="15.75" customHeight="1" x14ac:dyDescent="0.25">
      <c r="B27" s="19"/>
      <c r="C27" s="27" t="str">
        <f>IF(B27="","",IFERROR(VLOOKUP(B27,'Cadastro Links'!$B$5:$J$34,2,0),""))</f>
        <v/>
      </c>
      <c r="D27" s="27" t="str">
        <f>IF(B27="","",IFERROR(VLOOKUP(B27,'Cadastro Links'!$B$5:$J$34,4,0),""))</f>
        <v/>
      </c>
      <c r="E27" s="28"/>
      <c r="F27" s="20" t="str">
        <f t="shared" si="0"/>
        <v/>
      </c>
      <c r="G27" s="29" t="str">
        <f t="shared" si="1"/>
        <v/>
      </c>
      <c r="H27" s="22" t="str">
        <f>IF(B27="","",IFERROR(VLOOKUP(B27,'Cadastro Links'!$B$5:$J$34,8,0),""))</f>
        <v/>
      </c>
      <c r="I27" s="4" t="str">
        <f t="shared" si="2"/>
        <v/>
      </c>
      <c r="J27" s="30" t="str">
        <f t="shared" si="3"/>
        <v/>
      </c>
      <c r="K27" s="31" t="str">
        <f>IF(B27="","",IFERROR(VLOOKUP(B27,'Cadastro Links'!$B$5:$J$34,6,0),0))</f>
        <v/>
      </c>
      <c r="L27" s="31" t="str">
        <f t="shared" si="4"/>
        <v/>
      </c>
    </row>
    <row r="28" spans="2:12" ht="15.75" customHeight="1" x14ac:dyDescent="0.25">
      <c r="B28" s="19"/>
      <c r="C28" s="27" t="str">
        <f>IF(B28="","",IFERROR(VLOOKUP(B28,'Cadastro Links'!$B$5:$J$34,2,0),""))</f>
        <v/>
      </c>
      <c r="D28" s="27" t="str">
        <f>IF(B28="","",IFERROR(VLOOKUP(B28,'Cadastro Links'!$B$5:$J$34,4,0),""))</f>
        <v/>
      </c>
      <c r="E28" s="28"/>
      <c r="F28" s="20" t="str">
        <f t="shared" si="0"/>
        <v/>
      </c>
      <c r="G28" s="29" t="str">
        <f t="shared" si="1"/>
        <v/>
      </c>
      <c r="H28" s="22" t="str">
        <f>IF(B28="","",IFERROR(VLOOKUP(B28,'Cadastro Links'!$B$5:$J$34,8,0),""))</f>
        <v/>
      </c>
      <c r="I28" s="4" t="str">
        <f t="shared" si="2"/>
        <v/>
      </c>
      <c r="J28" s="30" t="str">
        <f t="shared" si="3"/>
        <v/>
      </c>
      <c r="K28" s="31" t="str">
        <f>IF(B28="","",IFERROR(VLOOKUP(B28,'Cadastro Links'!$B$5:$J$34,6,0),0))</f>
        <v/>
      </c>
      <c r="L28" s="31" t="str">
        <f t="shared" si="4"/>
        <v/>
      </c>
    </row>
    <row r="29" spans="2:12" ht="15.75" customHeight="1" x14ac:dyDescent="0.25">
      <c r="B29" s="19"/>
      <c r="C29" s="27" t="str">
        <f>IF(B29="","",IFERROR(VLOOKUP(B29,'Cadastro Links'!$B$5:$J$34,2,0),""))</f>
        <v/>
      </c>
      <c r="D29" s="27" t="str">
        <f>IF(B29="","",IFERROR(VLOOKUP(B29,'Cadastro Links'!$B$5:$J$34,4,0),""))</f>
        <v/>
      </c>
      <c r="E29" s="28"/>
      <c r="F29" s="20" t="str">
        <f t="shared" si="0"/>
        <v/>
      </c>
      <c r="G29" s="29" t="str">
        <f t="shared" si="1"/>
        <v/>
      </c>
      <c r="H29" s="22" t="str">
        <f>IF(B29="","",IFERROR(VLOOKUP(B29,'Cadastro Links'!$B$5:$J$34,8,0),""))</f>
        <v/>
      </c>
      <c r="I29" s="4" t="str">
        <f t="shared" si="2"/>
        <v/>
      </c>
      <c r="J29" s="30" t="str">
        <f t="shared" si="3"/>
        <v/>
      </c>
      <c r="K29" s="31" t="str">
        <f>IF(B29="","",IFERROR(VLOOKUP(B29,'Cadastro Links'!$B$5:$J$34,6,0),0))</f>
        <v/>
      </c>
      <c r="L29" s="31" t="str">
        <f t="shared" si="4"/>
        <v/>
      </c>
    </row>
    <row r="30" spans="2:12" ht="15.75" customHeight="1" x14ac:dyDescent="0.25">
      <c r="B30" s="19"/>
      <c r="C30" s="27" t="str">
        <f>IF(B30="","",IFERROR(VLOOKUP(B30,'Cadastro Links'!$B$5:$J$34,2,0),""))</f>
        <v/>
      </c>
      <c r="D30" s="27" t="str">
        <f>IF(B30="","",IFERROR(VLOOKUP(B30,'Cadastro Links'!$B$5:$J$34,4,0),""))</f>
        <v/>
      </c>
      <c r="E30" s="28"/>
      <c r="F30" s="20" t="str">
        <f t="shared" si="0"/>
        <v/>
      </c>
      <c r="G30" s="29" t="str">
        <f t="shared" si="1"/>
        <v/>
      </c>
      <c r="H30" s="22" t="str">
        <f>IF(B30="","",IFERROR(VLOOKUP(B30,'Cadastro Links'!$B$5:$J$34,8,0),""))</f>
        <v/>
      </c>
      <c r="I30" s="4" t="str">
        <f t="shared" si="2"/>
        <v/>
      </c>
      <c r="J30" s="30" t="str">
        <f t="shared" si="3"/>
        <v/>
      </c>
      <c r="K30" s="31" t="str">
        <f>IF(B30="","",IFERROR(VLOOKUP(B30,'Cadastro Links'!$B$5:$J$34,6,0),0))</f>
        <v/>
      </c>
      <c r="L30" s="31" t="str">
        <f t="shared" si="4"/>
        <v/>
      </c>
    </row>
    <row r="31" spans="2:12" ht="15.75" customHeight="1" x14ac:dyDescent="0.25">
      <c r="B31" s="19"/>
      <c r="C31" s="27" t="str">
        <f>IF(B31="","",IFERROR(VLOOKUP(B31,'Cadastro Links'!$B$5:$J$34,2,0),""))</f>
        <v/>
      </c>
      <c r="D31" s="27" t="str">
        <f>IF(B31="","",IFERROR(VLOOKUP(B31,'Cadastro Links'!$B$5:$J$34,4,0),""))</f>
        <v/>
      </c>
      <c r="E31" s="28"/>
      <c r="F31" s="20" t="str">
        <f t="shared" si="0"/>
        <v/>
      </c>
      <c r="G31" s="29" t="str">
        <f t="shared" si="1"/>
        <v/>
      </c>
      <c r="H31" s="22" t="str">
        <f>IF(B31="","",IFERROR(VLOOKUP(B31,'Cadastro Links'!$B$5:$J$34,8,0),""))</f>
        <v/>
      </c>
      <c r="I31" s="4" t="str">
        <f t="shared" si="2"/>
        <v/>
      </c>
      <c r="J31" s="30" t="str">
        <f t="shared" si="3"/>
        <v/>
      </c>
      <c r="K31" s="31" t="str">
        <f>IF(B31="","",IFERROR(VLOOKUP(B31,'Cadastro Links'!$B$5:$J$34,6,0),0))</f>
        <v/>
      </c>
      <c r="L31" s="31" t="str">
        <f t="shared" si="4"/>
        <v/>
      </c>
    </row>
    <row r="32" spans="2:12" ht="15.75" customHeight="1" x14ac:dyDescent="0.25">
      <c r="B32" s="19"/>
      <c r="C32" s="27" t="str">
        <f>IF(B32="","",IFERROR(VLOOKUP(B32,'Cadastro Links'!$B$5:$J$34,2,0),""))</f>
        <v/>
      </c>
      <c r="D32" s="27" t="str">
        <f>IF(B32="","",IFERROR(VLOOKUP(B32,'Cadastro Links'!$B$5:$J$34,4,0),""))</f>
        <v/>
      </c>
      <c r="E32" s="28"/>
      <c r="F32" s="20" t="str">
        <f t="shared" si="0"/>
        <v/>
      </c>
      <c r="G32" s="29" t="str">
        <f t="shared" si="1"/>
        <v/>
      </c>
      <c r="H32" s="22" t="str">
        <f>IF(B32="","",IFERROR(VLOOKUP(B32,'Cadastro Links'!$B$5:$J$34,8,0),""))</f>
        <v/>
      </c>
      <c r="I32" s="4" t="str">
        <f t="shared" si="2"/>
        <v/>
      </c>
      <c r="J32" s="30" t="str">
        <f t="shared" si="3"/>
        <v/>
      </c>
      <c r="K32" s="31" t="str">
        <f>IF(B32="","",IFERROR(VLOOKUP(B32,'Cadastro Links'!$B$5:$J$34,6,0),0))</f>
        <v/>
      </c>
      <c r="L32" s="31" t="str">
        <f t="shared" si="4"/>
        <v/>
      </c>
    </row>
    <row r="33" spans="2:12" ht="15.75" customHeight="1" x14ac:dyDescent="0.25">
      <c r="B33" s="19"/>
      <c r="C33" s="27" t="str">
        <f>IF(B33="","",IFERROR(VLOOKUP(B33,'Cadastro Links'!$B$5:$J$34,2,0),""))</f>
        <v/>
      </c>
      <c r="D33" s="27" t="str">
        <f>IF(B33="","",IFERROR(VLOOKUP(B33,'Cadastro Links'!$B$5:$J$34,4,0),""))</f>
        <v/>
      </c>
      <c r="E33" s="28"/>
      <c r="F33" s="20" t="str">
        <f t="shared" si="0"/>
        <v/>
      </c>
      <c r="G33" s="29" t="str">
        <f t="shared" si="1"/>
        <v/>
      </c>
      <c r="H33" s="22" t="str">
        <f>IF(B33="","",IFERROR(VLOOKUP(B33,'Cadastro Links'!$B$5:$J$34,8,0),""))</f>
        <v/>
      </c>
      <c r="I33" s="4" t="str">
        <f t="shared" si="2"/>
        <v/>
      </c>
      <c r="J33" s="30" t="str">
        <f t="shared" si="3"/>
        <v/>
      </c>
      <c r="K33" s="31" t="str">
        <f>IF(B33="","",IFERROR(VLOOKUP(B33,'Cadastro Links'!$B$5:$J$34,6,0),0))</f>
        <v/>
      </c>
      <c r="L33" s="31" t="str">
        <f t="shared" si="4"/>
        <v/>
      </c>
    </row>
    <row r="34" spans="2:12" ht="15.75" customHeight="1" x14ac:dyDescent="0.25">
      <c r="B34" s="19"/>
      <c r="C34" s="27" t="str">
        <f>IF(B34="","",IFERROR(VLOOKUP(B34,'Cadastro Links'!$B$5:$J$34,2,0),""))</f>
        <v/>
      </c>
      <c r="D34" s="27" t="str">
        <f>IF(B34="","",IFERROR(VLOOKUP(B34,'Cadastro Links'!$B$5:$J$34,4,0),""))</f>
        <v/>
      </c>
      <c r="E34" s="28"/>
      <c r="F34" s="20" t="str">
        <f t="shared" si="0"/>
        <v/>
      </c>
      <c r="G34" s="29" t="str">
        <f t="shared" si="1"/>
        <v/>
      </c>
      <c r="H34" s="22" t="str">
        <f>IF(B34="","",IFERROR(VLOOKUP(B34,'Cadastro Links'!$B$5:$J$34,8,0),""))</f>
        <v/>
      </c>
      <c r="I34" s="4" t="str">
        <f t="shared" si="2"/>
        <v/>
      </c>
      <c r="J34" s="30" t="str">
        <f t="shared" si="3"/>
        <v/>
      </c>
      <c r="K34" s="31" t="str">
        <f>IF(B34="","",IFERROR(VLOOKUP(B34,'Cadastro Links'!$B$5:$J$34,6,0),0))</f>
        <v/>
      </c>
      <c r="L34" s="31" t="str">
        <f t="shared" si="4"/>
        <v/>
      </c>
    </row>
    <row r="35" spans="2:12" ht="15.75" customHeight="1" x14ac:dyDescent="0.25">
      <c r="B35" s="19"/>
      <c r="C35" s="27" t="str">
        <f>IF(B35="","",IFERROR(VLOOKUP(B35,'Cadastro Links'!$B$5:$J$34,2,0),""))</f>
        <v/>
      </c>
      <c r="D35" s="27" t="str">
        <f>IF(B35="","",IFERROR(VLOOKUP(B35,'Cadastro Links'!$B$5:$J$34,4,0),""))</f>
        <v/>
      </c>
      <c r="E35" s="28"/>
      <c r="F35" s="20" t="str">
        <f t="shared" si="0"/>
        <v/>
      </c>
      <c r="G35" s="29" t="str">
        <f t="shared" si="1"/>
        <v/>
      </c>
      <c r="H35" s="22" t="str">
        <f>IF(B35="","",IFERROR(VLOOKUP(B35,'Cadastro Links'!$B$5:$J$34,8,0),""))</f>
        <v/>
      </c>
      <c r="I35" s="4" t="str">
        <f t="shared" si="2"/>
        <v/>
      </c>
      <c r="J35" s="30" t="str">
        <f t="shared" si="3"/>
        <v/>
      </c>
      <c r="K35" s="31" t="str">
        <f>IF(B35="","",IFERROR(VLOOKUP(B35,'Cadastro Links'!$B$5:$J$34,6,0),0))</f>
        <v/>
      </c>
      <c r="L35" s="31" t="str">
        <f t="shared" si="4"/>
        <v/>
      </c>
    </row>
    <row r="36" spans="2:12" ht="15.75" customHeight="1" x14ac:dyDescent="0.25">
      <c r="B36" s="19"/>
      <c r="C36" s="27" t="str">
        <f>IF(B36="","",IFERROR(VLOOKUP(B36,'Cadastro Links'!$B$5:$J$34,2,0),""))</f>
        <v/>
      </c>
      <c r="D36" s="27" t="str">
        <f>IF(B36="","",IFERROR(VLOOKUP(B36,'Cadastro Links'!$B$5:$J$34,4,0),""))</f>
        <v/>
      </c>
      <c r="E36" s="28"/>
      <c r="F36" s="20" t="str">
        <f t="shared" si="0"/>
        <v/>
      </c>
      <c r="G36" s="29" t="str">
        <f t="shared" si="1"/>
        <v/>
      </c>
      <c r="H36" s="22" t="str">
        <f>IF(B36="","",IFERROR(VLOOKUP(B36,'Cadastro Links'!$B$5:$J$34,8,0),""))</f>
        <v/>
      </c>
      <c r="I36" s="4" t="str">
        <f t="shared" si="2"/>
        <v/>
      </c>
      <c r="J36" s="30" t="str">
        <f t="shared" si="3"/>
        <v/>
      </c>
      <c r="K36" s="31" t="str">
        <f>IF(B36="","",IFERROR(VLOOKUP(B36,'Cadastro Links'!$B$5:$J$34,6,0),0))</f>
        <v/>
      </c>
      <c r="L36" s="31" t="str">
        <f t="shared" si="4"/>
        <v/>
      </c>
    </row>
    <row r="37" spans="2:12" ht="15.75" customHeight="1" x14ac:dyDescent="0.25">
      <c r="B37" s="19"/>
      <c r="C37" s="27" t="str">
        <f>IF(B37="","",IFERROR(VLOOKUP(B37,'Cadastro Links'!$B$5:$J$34,2,0),""))</f>
        <v/>
      </c>
      <c r="D37" s="27" t="str">
        <f>IF(B37="","",IFERROR(VLOOKUP(B37,'Cadastro Links'!$B$5:$J$34,4,0),""))</f>
        <v/>
      </c>
      <c r="E37" s="28"/>
      <c r="F37" s="20" t="str">
        <f t="shared" si="0"/>
        <v/>
      </c>
      <c r="G37" s="29" t="str">
        <f t="shared" si="1"/>
        <v/>
      </c>
      <c r="H37" s="22" t="str">
        <f>IF(B37="","",IFERROR(VLOOKUP(B37,'Cadastro Links'!$B$5:$J$34,8,0),""))</f>
        <v/>
      </c>
      <c r="I37" s="4" t="str">
        <f t="shared" si="2"/>
        <v/>
      </c>
      <c r="J37" s="30" t="str">
        <f t="shared" si="3"/>
        <v/>
      </c>
      <c r="K37" s="31" t="str">
        <f>IF(B37="","",IFERROR(VLOOKUP(B37,'Cadastro Links'!$B$5:$J$34,6,0),0))</f>
        <v/>
      </c>
      <c r="L37" s="31" t="str">
        <f t="shared" si="4"/>
        <v/>
      </c>
    </row>
    <row r="38" spans="2:12" ht="15.75" customHeight="1" x14ac:dyDescent="0.25">
      <c r="B38" s="19"/>
      <c r="C38" s="27" t="str">
        <f>IF(B38="","",IFERROR(VLOOKUP(B38,'Cadastro Links'!$B$5:$J$34,2,0),""))</f>
        <v/>
      </c>
      <c r="D38" s="27" t="str">
        <f>IF(B38="","",IFERROR(VLOOKUP(B38,'Cadastro Links'!$B$5:$J$34,4,0),""))</f>
        <v/>
      </c>
      <c r="E38" s="28"/>
      <c r="F38" s="20" t="str">
        <f t="shared" ref="F38:F55" si="5">IF(B38="","",IF($G$3="","",$G$3))</f>
        <v/>
      </c>
      <c r="G38" s="29" t="str">
        <f t="shared" ref="G38:G55" si="6">IF(OR(B38="",E38=""),"",IF(F38=0,1,(F38-E38)/F38))</f>
        <v/>
      </c>
      <c r="H38" s="22" t="str">
        <f>IF(B38="","",IFERROR(VLOOKUP(B38,'Cadastro Links'!$B$5:$J$34,8,0),""))</f>
        <v/>
      </c>
      <c r="I38" s="4" t="str">
        <f t="shared" ref="I38:I55" si="7">IF(G38="","",IF(G38&gt;=H38,"OK - Dentro do SLA",IF(AND(D38="Educacional",G38&gt;=0.95),"Faixa 1 - 5%",IF(AND(D38="Educacional",G38&gt;=0.9),"Faixa 2 - 15%",IF(AND(D38="Educacional",G38&gt;=0.85),"Faixa 3 - 30%",IF(AND(D38="Educacional",G38&gt;=0.8),"Faixa 4 - 50%",IF(AND(D38="Educacional",G38&lt;0.8),"Faixa 5 - 100%",IF(AND(D38="Administrativa",G38&gt;=0.991),"Faixa 1 - 5%",IF(AND(D38="Administrativa",G38&gt;=0.98),"Faixa 2 - 15%",IF(AND(D38="Administrativa",G38&gt;=0.95),"Faixa 3 - 30%",IF(AND(D38="Administrativa",G38&gt;=0.9),"Faixa 4 - 50%","Faixa 5 - 100%")))))))))))</f>
        <v/>
      </c>
      <c r="J38" s="30" t="str">
        <f t="shared" ref="J38:J55" si="8">IF(G38="","",IF(G38&gt;=H38,0,IF(AND(D38="Educacional",G38&gt;=0.95),0.05,IF(AND(D38="Educacional",G38&gt;=0.9),0.15,IF(AND(D38="Educacional",G38&gt;=0.85),0.3,IF(AND(D38="Educacional",G38&gt;=0.8),0.5,IF(AND(D38="Educacional",G38&lt;0.8),1,IF(AND(D38="Administrativa",G38&gt;=0.991),0.05,IF(AND(D38="Administrativa",G38&gt;=0.98),0.15,IF(AND(D38="Administrativa",G38&gt;=0.95),0.3,IF(AND(D38="Administrativa",G38&gt;=0.9),0.5,1)))))))))))</f>
        <v/>
      </c>
      <c r="K38" s="31" t="str">
        <f>IF(B38="","",IFERROR(VLOOKUP(B38,'Cadastro Links'!$B$5:$J$34,6,0),0))</f>
        <v/>
      </c>
      <c r="L38" s="31" t="str">
        <f t="shared" ref="L38:L55" si="9">IF(B38="","",J38*K38)</f>
        <v/>
      </c>
    </row>
    <row r="39" spans="2:12" ht="15.75" customHeight="1" x14ac:dyDescent="0.25">
      <c r="B39" s="19"/>
      <c r="C39" s="27" t="str">
        <f>IF(B39="","",IFERROR(VLOOKUP(B39,'Cadastro Links'!$B$5:$J$34,2,0),""))</f>
        <v/>
      </c>
      <c r="D39" s="27" t="str">
        <f>IF(B39="","",IFERROR(VLOOKUP(B39,'Cadastro Links'!$B$5:$J$34,4,0),""))</f>
        <v/>
      </c>
      <c r="E39" s="28"/>
      <c r="F39" s="20" t="str">
        <f t="shared" si="5"/>
        <v/>
      </c>
      <c r="G39" s="29" t="str">
        <f t="shared" si="6"/>
        <v/>
      </c>
      <c r="H39" s="22" t="str">
        <f>IF(B39="","",IFERROR(VLOOKUP(B39,'Cadastro Links'!$B$5:$J$34,8,0),""))</f>
        <v/>
      </c>
      <c r="I39" s="4" t="str">
        <f t="shared" si="7"/>
        <v/>
      </c>
      <c r="J39" s="30" t="str">
        <f t="shared" si="8"/>
        <v/>
      </c>
      <c r="K39" s="31" t="str">
        <f>IF(B39="","",IFERROR(VLOOKUP(B39,'Cadastro Links'!$B$5:$J$34,6,0),0))</f>
        <v/>
      </c>
      <c r="L39" s="31" t="str">
        <f t="shared" si="9"/>
        <v/>
      </c>
    </row>
    <row r="40" spans="2:12" ht="15.75" customHeight="1" x14ac:dyDescent="0.25">
      <c r="B40" s="19"/>
      <c r="C40" s="27" t="str">
        <f>IF(B40="","",IFERROR(VLOOKUP(B40,'Cadastro Links'!$B$5:$J$34,2,0),""))</f>
        <v/>
      </c>
      <c r="D40" s="27" t="str">
        <f>IF(B40="","",IFERROR(VLOOKUP(B40,'Cadastro Links'!$B$5:$J$34,4,0),""))</f>
        <v/>
      </c>
      <c r="E40" s="28"/>
      <c r="F40" s="20" t="str">
        <f t="shared" si="5"/>
        <v/>
      </c>
      <c r="G40" s="29" t="str">
        <f t="shared" si="6"/>
        <v/>
      </c>
      <c r="H40" s="22" t="str">
        <f>IF(B40="","",IFERROR(VLOOKUP(B40,'Cadastro Links'!$B$5:$J$34,8,0),""))</f>
        <v/>
      </c>
      <c r="I40" s="4" t="str">
        <f t="shared" si="7"/>
        <v/>
      </c>
      <c r="J40" s="30" t="str">
        <f t="shared" si="8"/>
        <v/>
      </c>
      <c r="K40" s="31" t="str">
        <f>IF(B40="","",IFERROR(VLOOKUP(B40,'Cadastro Links'!$B$5:$J$34,6,0),0))</f>
        <v/>
      </c>
      <c r="L40" s="31" t="str">
        <f t="shared" si="9"/>
        <v/>
      </c>
    </row>
    <row r="41" spans="2:12" ht="15.75" customHeight="1" x14ac:dyDescent="0.25">
      <c r="B41" s="19"/>
      <c r="C41" s="27" t="str">
        <f>IF(B41="","",IFERROR(VLOOKUP(B41,'Cadastro Links'!$B$5:$J$34,2,0),""))</f>
        <v/>
      </c>
      <c r="D41" s="27" t="str">
        <f>IF(B41="","",IFERROR(VLOOKUP(B41,'Cadastro Links'!$B$5:$J$34,4,0),""))</f>
        <v/>
      </c>
      <c r="E41" s="28"/>
      <c r="F41" s="20" t="str">
        <f t="shared" si="5"/>
        <v/>
      </c>
      <c r="G41" s="29" t="str">
        <f t="shared" si="6"/>
        <v/>
      </c>
      <c r="H41" s="22" t="str">
        <f>IF(B41="","",IFERROR(VLOOKUP(B41,'Cadastro Links'!$B$5:$J$34,8,0),""))</f>
        <v/>
      </c>
      <c r="I41" s="4" t="str">
        <f t="shared" si="7"/>
        <v/>
      </c>
      <c r="J41" s="30" t="str">
        <f t="shared" si="8"/>
        <v/>
      </c>
      <c r="K41" s="31" t="str">
        <f>IF(B41="","",IFERROR(VLOOKUP(B41,'Cadastro Links'!$B$5:$J$34,6,0),0))</f>
        <v/>
      </c>
      <c r="L41" s="31" t="str">
        <f t="shared" si="9"/>
        <v/>
      </c>
    </row>
    <row r="42" spans="2:12" ht="15.75" customHeight="1" x14ac:dyDescent="0.25">
      <c r="B42" s="19"/>
      <c r="C42" s="27" t="str">
        <f>IF(B42="","",IFERROR(VLOOKUP(B42,'Cadastro Links'!$B$5:$J$34,2,0),""))</f>
        <v/>
      </c>
      <c r="D42" s="27" t="str">
        <f>IF(B42="","",IFERROR(VLOOKUP(B42,'Cadastro Links'!$B$5:$J$34,4,0),""))</f>
        <v/>
      </c>
      <c r="E42" s="28"/>
      <c r="F42" s="20" t="str">
        <f t="shared" si="5"/>
        <v/>
      </c>
      <c r="G42" s="29" t="str">
        <f t="shared" si="6"/>
        <v/>
      </c>
      <c r="H42" s="22" t="str">
        <f>IF(B42="","",IFERROR(VLOOKUP(B42,'Cadastro Links'!$B$5:$J$34,8,0),""))</f>
        <v/>
      </c>
      <c r="I42" s="4" t="str">
        <f t="shared" si="7"/>
        <v/>
      </c>
      <c r="J42" s="30" t="str">
        <f t="shared" si="8"/>
        <v/>
      </c>
      <c r="K42" s="31" t="str">
        <f>IF(B42="","",IFERROR(VLOOKUP(B42,'Cadastro Links'!$B$5:$J$34,6,0),0))</f>
        <v/>
      </c>
      <c r="L42" s="31" t="str">
        <f t="shared" si="9"/>
        <v/>
      </c>
    </row>
    <row r="43" spans="2:12" ht="15.75" customHeight="1" x14ac:dyDescent="0.25">
      <c r="B43" s="19"/>
      <c r="C43" s="27" t="str">
        <f>IF(B43="","",IFERROR(VLOOKUP(B43,'Cadastro Links'!$B$5:$J$34,2,0),""))</f>
        <v/>
      </c>
      <c r="D43" s="27" t="str">
        <f>IF(B43="","",IFERROR(VLOOKUP(B43,'Cadastro Links'!$B$5:$J$34,4,0),""))</f>
        <v/>
      </c>
      <c r="E43" s="28"/>
      <c r="F43" s="20" t="str">
        <f t="shared" si="5"/>
        <v/>
      </c>
      <c r="G43" s="29" t="str">
        <f t="shared" si="6"/>
        <v/>
      </c>
      <c r="H43" s="22" t="str">
        <f>IF(B43="","",IFERROR(VLOOKUP(B43,'Cadastro Links'!$B$5:$J$34,8,0),""))</f>
        <v/>
      </c>
      <c r="I43" s="4" t="str">
        <f t="shared" si="7"/>
        <v/>
      </c>
      <c r="J43" s="30" t="str">
        <f t="shared" si="8"/>
        <v/>
      </c>
      <c r="K43" s="31" t="str">
        <f>IF(B43="","",IFERROR(VLOOKUP(B43,'Cadastro Links'!$B$5:$J$34,6,0),0))</f>
        <v/>
      </c>
      <c r="L43" s="31" t="str">
        <f t="shared" si="9"/>
        <v/>
      </c>
    </row>
    <row r="44" spans="2:12" ht="15.75" customHeight="1" x14ac:dyDescent="0.25">
      <c r="B44" s="19"/>
      <c r="C44" s="27" t="str">
        <f>IF(B44="","",IFERROR(VLOOKUP(B44,'Cadastro Links'!$B$5:$J$34,2,0),""))</f>
        <v/>
      </c>
      <c r="D44" s="27" t="str">
        <f>IF(B44="","",IFERROR(VLOOKUP(B44,'Cadastro Links'!$B$5:$J$34,4,0),""))</f>
        <v/>
      </c>
      <c r="E44" s="28"/>
      <c r="F44" s="20" t="str">
        <f t="shared" si="5"/>
        <v/>
      </c>
      <c r="G44" s="29" t="str">
        <f t="shared" si="6"/>
        <v/>
      </c>
      <c r="H44" s="22" t="str">
        <f>IF(B44="","",IFERROR(VLOOKUP(B44,'Cadastro Links'!$B$5:$J$34,8,0),""))</f>
        <v/>
      </c>
      <c r="I44" s="4" t="str">
        <f t="shared" si="7"/>
        <v/>
      </c>
      <c r="J44" s="30" t="str">
        <f t="shared" si="8"/>
        <v/>
      </c>
      <c r="K44" s="31" t="str">
        <f>IF(B44="","",IFERROR(VLOOKUP(B44,'Cadastro Links'!$B$5:$J$34,6,0),0))</f>
        <v/>
      </c>
      <c r="L44" s="31" t="str">
        <f t="shared" si="9"/>
        <v/>
      </c>
    </row>
    <row r="45" spans="2:12" ht="15.75" customHeight="1" x14ac:dyDescent="0.25">
      <c r="B45" s="19"/>
      <c r="C45" s="27" t="str">
        <f>IF(B45="","",IFERROR(VLOOKUP(B45,'Cadastro Links'!$B$5:$J$34,2,0),""))</f>
        <v/>
      </c>
      <c r="D45" s="27" t="str">
        <f>IF(B45="","",IFERROR(VLOOKUP(B45,'Cadastro Links'!$B$5:$J$34,4,0),""))</f>
        <v/>
      </c>
      <c r="E45" s="28"/>
      <c r="F45" s="20" t="str">
        <f t="shared" si="5"/>
        <v/>
      </c>
      <c r="G45" s="29" t="str">
        <f t="shared" si="6"/>
        <v/>
      </c>
      <c r="H45" s="22" t="str">
        <f>IF(B45="","",IFERROR(VLOOKUP(B45,'Cadastro Links'!$B$5:$J$34,8,0),""))</f>
        <v/>
      </c>
      <c r="I45" s="4" t="str">
        <f t="shared" si="7"/>
        <v/>
      </c>
      <c r="J45" s="30" t="str">
        <f t="shared" si="8"/>
        <v/>
      </c>
      <c r="K45" s="31" t="str">
        <f>IF(B45="","",IFERROR(VLOOKUP(B45,'Cadastro Links'!$B$5:$J$34,6,0),0))</f>
        <v/>
      </c>
      <c r="L45" s="31" t="str">
        <f t="shared" si="9"/>
        <v/>
      </c>
    </row>
    <row r="46" spans="2:12" ht="15.75" customHeight="1" x14ac:dyDescent="0.25">
      <c r="B46" s="19"/>
      <c r="C46" s="27" t="str">
        <f>IF(B46="","",IFERROR(VLOOKUP(B46,'Cadastro Links'!$B$5:$J$34,2,0),""))</f>
        <v/>
      </c>
      <c r="D46" s="27" t="str">
        <f>IF(B46="","",IFERROR(VLOOKUP(B46,'Cadastro Links'!$B$5:$J$34,4,0),""))</f>
        <v/>
      </c>
      <c r="E46" s="28"/>
      <c r="F46" s="20" t="str">
        <f t="shared" si="5"/>
        <v/>
      </c>
      <c r="G46" s="29" t="str">
        <f t="shared" si="6"/>
        <v/>
      </c>
      <c r="H46" s="22" t="str">
        <f>IF(B46="","",IFERROR(VLOOKUP(B46,'Cadastro Links'!$B$5:$J$34,8,0),""))</f>
        <v/>
      </c>
      <c r="I46" s="4" t="str">
        <f t="shared" si="7"/>
        <v/>
      </c>
      <c r="J46" s="30" t="str">
        <f t="shared" si="8"/>
        <v/>
      </c>
      <c r="K46" s="31" t="str">
        <f>IF(B46="","",IFERROR(VLOOKUP(B46,'Cadastro Links'!$B$5:$J$34,6,0),0))</f>
        <v/>
      </c>
      <c r="L46" s="31" t="str">
        <f t="shared" si="9"/>
        <v/>
      </c>
    </row>
    <row r="47" spans="2:12" ht="15.75" customHeight="1" x14ac:dyDescent="0.25">
      <c r="B47" s="19"/>
      <c r="C47" s="27" t="str">
        <f>IF(B47="","",IFERROR(VLOOKUP(B47,'Cadastro Links'!$B$5:$J$34,2,0),""))</f>
        <v/>
      </c>
      <c r="D47" s="27" t="str">
        <f>IF(B47="","",IFERROR(VLOOKUP(B47,'Cadastro Links'!$B$5:$J$34,4,0),""))</f>
        <v/>
      </c>
      <c r="E47" s="28"/>
      <c r="F47" s="20" t="str">
        <f t="shared" si="5"/>
        <v/>
      </c>
      <c r="G47" s="29" t="str">
        <f t="shared" si="6"/>
        <v/>
      </c>
      <c r="H47" s="22" t="str">
        <f>IF(B47="","",IFERROR(VLOOKUP(B47,'Cadastro Links'!$B$5:$J$34,8,0),""))</f>
        <v/>
      </c>
      <c r="I47" s="4" t="str">
        <f t="shared" si="7"/>
        <v/>
      </c>
      <c r="J47" s="30" t="str">
        <f t="shared" si="8"/>
        <v/>
      </c>
      <c r="K47" s="31" t="str">
        <f>IF(B47="","",IFERROR(VLOOKUP(B47,'Cadastro Links'!$B$5:$J$34,6,0),0))</f>
        <v/>
      </c>
      <c r="L47" s="31" t="str">
        <f t="shared" si="9"/>
        <v/>
      </c>
    </row>
    <row r="48" spans="2:12" ht="15.75" customHeight="1" x14ac:dyDescent="0.25">
      <c r="B48" s="19"/>
      <c r="C48" s="27" t="str">
        <f>IF(B48="","",IFERROR(VLOOKUP(B48,'Cadastro Links'!$B$5:$J$34,2,0),""))</f>
        <v/>
      </c>
      <c r="D48" s="27" t="str">
        <f>IF(B48="","",IFERROR(VLOOKUP(B48,'Cadastro Links'!$B$5:$J$34,4,0),""))</f>
        <v/>
      </c>
      <c r="E48" s="28"/>
      <c r="F48" s="20" t="str">
        <f t="shared" si="5"/>
        <v/>
      </c>
      <c r="G48" s="29" t="str">
        <f t="shared" si="6"/>
        <v/>
      </c>
      <c r="H48" s="22" t="str">
        <f>IF(B48="","",IFERROR(VLOOKUP(B48,'Cadastro Links'!$B$5:$J$34,8,0),""))</f>
        <v/>
      </c>
      <c r="I48" s="4" t="str">
        <f t="shared" si="7"/>
        <v/>
      </c>
      <c r="J48" s="30" t="str">
        <f t="shared" si="8"/>
        <v/>
      </c>
      <c r="K48" s="31" t="str">
        <f>IF(B48="","",IFERROR(VLOOKUP(B48,'Cadastro Links'!$B$5:$J$34,6,0),0))</f>
        <v/>
      </c>
      <c r="L48" s="31" t="str">
        <f t="shared" si="9"/>
        <v/>
      </c>
    </row>
    <row r="49" spans="2:12" ht="15.75" customHeight="1" x14ac:dyDescent="0.25">
      <c r="B49" s="19"/>
      <c r="C49" s="27" t="str">
        <f>IF(B49="","",IFERROR(VLOOKUP(B49,'Cadastro Links'!$B$5:$J$34,2,0),""))</f>
        <v/>
      </c>
      <c r="D49" s="27" t="str">
        <f>IF(B49="","",IFERROR(VLOOKUP(B49,'Cadastro Links'!$B$5:$J$34,4,0),""))</f>
        <v/>
      </c>
      <c r="E49" s="28"/>
      <c r="F49" s="20" t="str">
        <f t="shared" si="5"/>
        <v/>
      </c>
      <c r="G49" s="29" t="str">
        <f t="shared" si="6"/>
        <v/>
      </c>
      <c r="H49" s="22" t="str">
        <f>IF(B49="","",IFERROR(VLOOKUP(B49,'Cadastro Links'!$B$5:$J$34,8,0),""))</f>
        <v/>
      </c>
      <c r="I49" s="4" t="str">
        <f t="shared" si="7"/>
        <v/>
      </c>
      <c r="J49" s="30" t="str">
        <f t="shared" si="8"/>
        <v/>
      </c>
      <c r="K49" s="31" t="str">
        <f>IF(B49="","",IFERROR(VLOOKUP(B49,'Cadastro Links'!$B$5:$J$34,6,0),0))</f>
        <v/>
      </c>
      <c r="L49" s="31" t="str">
        <f t="shared" si="9"/>
        <v/>
      </c>
    </row>
    <row r="50" spans="2:12" ht="15.75" customHeight="1" x14ac:dyDescent="0.25">
      <c r="B50" s="19"/>
      <c r="C50" s="27" t="str">
        <f>IF(B50="","",IFERROR(VLOOKUP(B50,'Cadastro Links'!$B$5:$J$34,2,0),""))</f>
        <v/>
      </c>
      <c r="D50" s="27" t="str">
        <f>IF(B50="","",IFERROR(VLOOKUP(B50,'Cadastro Links'!$B$5:$J$34,4,0),""))</f>
        <v/>
      </c>
      <c r="E50" s="28"/>
      <c r="F50" s="20" t="str">
        <f t="shared" si="5"/>
        <v/>
      </c>
      <c r="G50" s="29" t="str">
        <f t="shared" si="6"/>
        <v/>
      </c>
      <c r="H50" s="22" t="str">
        <f>IF(B50="","",IFERROR(VLOOKUP(B50,'Cadastro Links'!$B$5:$J$34,8,0),""))</f>
        <v/>
      </c>
      <c r="I50" s="4" t="str">
        <f t="shared" si="7"/>
        <v/>
      </c>
      <c r="J50" s="30" t="str">
        <f t="shared" si="8"/>
        <v/>
      </c>
      <c r="K50" s="31" t="str">
        <f>IF(B50="","",IFERROR(VLOOKUP(B50,'Cadastro Links'!$B$5:$J$34,6,0),0))</f>
        <v/>
      </c>
      <c r="L50" s="31" t="str">
        <f t="shared" si="9"/>
        <v/>
      </c>
    </row>
    <row r="51" spans="2:12" ht="15.75" customHeight="1" x14ac:dyDescent="0.25">
      <c r="B51" s="19"/>
      <c r="C51" s="27" t="str">
        <f>IF(B51="","",IFERROR(VLOOKUP(B51,'Cadastro Links'!$B$5:$J$34,2,0),""))</f>
        <v/>
      </c>
      <c r="D51" s="27" t="str">
        <f>IF(B51="","",IFERROR(VLOOKUP(B51,'Cadastro Links'!$B$5:$J$34,4,0),""))</f>
        <v/>
      </c>
      <c r="E51" s="28"/>
      <c r="F51" s="20" t="str">
        <f t="shared" si="5"/>
        <v/>
      </c>
      <c r="G51" s="29" t="str">
        <f t="shared" si="6"/>
        <v/>
      </c>
      <c r="H51" s="22" t="str">
        <f>IF(B51="","",IFERROR(VLOOKUP(B51,'Cadastro Links'!$B$5:$J$34,8,0),""))</f>
        <v/>
      </c>
      <c r="I51" s="4" t="str">
        <f t="shared" si="7"/>
        <v/>
      </c>
      <c r="J51" s="30" t="str">
        <f t="shared" si="8"/>
        <v/>
      </c>
      <c r="K51" s="31" t="str">
        <f>IF(B51="","",IFERROR(VLOOKUP(B51,'Cadastro Links'!$B$5:$J$34,6,0),0))</f>
        <v/>
      </c>
      <c r="L51" s="31" t="str">
        <f t="shared" si="9"/>
        <v/>
      </c>
    </row>
    <row r="52" spans="2:12" ht="15.75" customHeight="1" x14ac:dyDescent="0.25">
      <c r="B52" s="19"/>
      <c r="C52" s="27" t="str">
        <f>IF(B52="","",IFERROR(VLOOKUP(B52,'Cadastro Links'!$B$5:$J$34,2,0),""))</f>
        <v/>
      </c>
      <c r="D52" s="27" t="str">
        <f>IF(B52="","",IFERROR(VLOOKUP(B52,'Cadastro Links'!$B$5:$J$34,4,0),""))</f>
        <v/>
      </c>
      <c r="E52" s="28"/>
      <c r="F52" s="20" t="str">
        <f t="shared" si="5"/>
        <v/>
      </c>
      <c r="G52" s="29" t="str">
        <f t="shared" si="6"/>
        <v/>
      </c>
      <c r="H52" s="22" t="str">
        <f>IF(B52="","",IFERROR(VLOOKUP(B52,'Cadastro Links'!$B$5:$J$34,8,0),""))</f>
        <v/>
      </c>
      <c r="I52" s="4" t="str">
        <f t="shared" si="7"/>
        <v/>
      </c>
      <c r="J52" s="30" t="str">
        <f t="shared" si="8"/>
        <v/>
      </c>
      <c r="K52" s="31" t="str">
        <f>IF(B52="","",IFERROR(VLOOKUP(B52,'Cadastro Links'!$B$5:$J$34,6,0),0))</f>
        <v/>
      </c>
      <c r="L52" s="31" t="str">
        <f t="shared" si="9"/>
        <v/>
      </c>
    </row>
    <row r="53" spans="2:12" ht="15.75" customHeight="1" x14ac:dyDescent="0.25">
      <c r="B53" s="19"/>
      <c r="C53" s="27" t="str">
        <f>IF(B53="","",IFERROR(VLOOKUP(B53,'Cadastro Links'!$B$5:$J$34,2,0),""))</f>
        <v/>
      </c>
      <c r="D53" s="27" t="str">
        <f>IF(B53="","",IFERROR(VLOOKUP(B53,'Cadastro Links'!$B$5:$J$34,4,0),""))</f>
        <v/>
      </c>
      <c r="E53" s="28"/>
      <c r="F53" s="20" t="str">
        <f t="shared" si="5"/>
        <v/>
      </c>
      <c r="G53" s="29" t="str">
        <f t="shared" si="6"/>
        <v/>
      </c>
      <c r="H53" s="22" t="str">
        <f>IF(B53="","",IFERROR(VLOOKUP(B53,'Cadastro Links'!$B$5:$J$34,8,0),""))</f>
        <v/>
      </c>
      <c r="I53" s="4" t="str">
        <f t="shared" si="7"/>
        <v/>
      </c>
      <c r="J53" s="30" t="str">
        <f t="shared" si="8"/>
        <v/>
      </c>
      <c r="K53" s="31" t="str">
        <f>IF(B53="","",IFERROR(VLOOKUP(B53,'Cadastro Links'!$B$5:$J$34,6,0),0))</f>
        <v/>
      </c>
      <c r="L53" s="31" t="str">
        <f t="shared" si="9"/>
        <v/>
      </c>
    </row>
    <row r="54" spans="2:12" ht="15.75" customHeight="1" x14ac:dyDescent="0.25">
      <c r="B54" s="19"/>
      <c r="C54" s="27" t="str">
        <f>IF(B54="","",IFERROR(VLOOKUP(B54,'Cadastro Links'!$B$5:$J$34,2,0),""))</f>
        <v/>
      </c>
      <c r="D54" s="27" t="str">
        <f>IF(B54="","",IFERROR(VLOOKUP(B54,'Cadastro Links'!$B$5:$J$34,4,0),""))</f>
        <v/>
      </c>
      <c r="E54" s="28"/>
      <c r="F54" s="20" t="str">
        <f t="shared" si="5"/>
        <v/>
      </c>
      <c r="G54" s="29" t="str">
        <f t="shared" si="6"/>
        <v/>
      </c>
      <c r="H54" s="22" t="str">
        <f>IF(B54="","",IFERROR(VLOOKUP(B54,'Cadastro Links'!$B$5:$J$34,8,0),""))</f>
        <v/>
      </c>
      <c r="I54" s="4" t="str">
        <f t="shared" si="7"/>
        <v/>
      </c>
      <c r="J54" s="30" t="str">
        <f t="shared" si="8"/>
        <v/>
      </c>
      <c r="K54" s="31" t="str">
        <f>IF(B54="","",IFERROR(VLOOKUP(B54,'Cadastro Links'!$B$5:$J$34,6,0),0))</f>
        <v/>
      </c>
      <c r="L54" s="31" t="str">
        <f t="shared" si="9"/>
        <v/>
      </c>
    </row>
    <row r="55" spans="2:12" ht="15.75" customHeight="1" x14ac:dyDescent="0.25">
      <c r="B55" s="19"/>
      <c r="C55" s="27" t="str">
        <f>IF(B55="","",IFERROR(VLOOKUP(B55,'Cadastro Links'!$B$5:$J$34,2,0),""))</f>
        <v/>
      </c>
      <c r="D55" s="27" t="str">
        <f>IF(B55="","",IFERROR(VLOOKUP(B55,'Cadastro Links'!$B$5:$J$34,4,0),""))</f>
        <v/>
      </c>
      <c r="E55" s="28"/>
      <c r="F55" s="20" t="str">
        <f t="shared" si="5"/>
        <v/>
      </c>
      <c r="G55" s="29" t="str">
        <f t="shared" si="6"/>
        <v/>
      </c>
      <c r="H55" s="22" t="str">
        <f>IF(B55="","",IFERROR(VLOOKUP(B55,'Cadastro Links'!$B$5:$J$34,8,0),""))</f>
        <v/>
      </c>
      <c r="I55" s="4" t="str">
        <f t="shared" si="7"/>
        <v/>
      </c>
      <c r="J55" s="30" t="str">
        <f t="shared" si="8"/>
        <v/>
      </c>
      <c r="K55" s="31" t="str">
        <f>IF(B55="","",IFERROR(VLOOKUP(B55,'Cadastro Links'!$B$5:$J$34,6,0),0))</f>
        <v/>
      </c>
      <c r="L55" s="31" t="str">
        <f t="shared" si="9"/>
        <v/>
      </c>
    </row>
    <row r="56" spans="2:12" ht="15" customHeight="1" x14ac:dyDescent="0.25">
      <c r="B56" s="54" t="s">
        <v>56</v>
      </c>
      <c r="C56" s="54"/>
      <c r="D56" s="54"/>
      <c r="E56" s="54"/>
      <c r="F56" s="54"/>
      <c r="G56" s="54"/>
      <c r="H56" s="54"/>
      <c r="I56" s="54"/>
      <c r="J56" s="54"/>
      <c r="K56" s="54"/>
      <c r="L56" s="24">
        <f>SUM(L6:L55)</f>
        <v>0</v>
      </c>
    </row>
  </sheetData>
  <mergeCells count="4">
    <mergeCell ref="B1:L2"/>
    <mergeCell ref="B3:C3"/>
    <mergeCell ref="E3:F3"/>
    <mergeCell ref="B56:K56"/>
  </mergeCells>
  <conditionalFormatting sqref="G6:G55">
    <cfRule type="expression" dxfId="6" priority="2">
      <formula>AND(G6&lt;&gt;"",G6&gt;=H6)</formula>
    </cfRule>
    <cfRule type="expression" dxfId="5" priority="3">
      <formula>AND(G6&lt;&gt;"",G6&lt;H6,G6&gt;=0.85)</formula>
    </cfRule>
    <cfRule type="expression" dxfId="4" priority="4">
      <formula>AND(G6&lt;&gt;"",G6&lt;0.85)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0000000}">
          <x14:formula1>
            <xm:f>'Cadastro Links'!$B$5:$B$34</xm:f>
          </x14:formula1>
          <x14:formula2>
            <xm:f>0</xm:f>
          </x14:formula2>
          <xm:sqref>B6:B55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67E22"/>
  </sheetPr>
  <dimension ref="B1:L106"/>
  <sheetViews>
    <sheetView showGridLines="0" topLeftCell="A19" zoomScaleNormal="100" workbookViewId="0">
      <selection activeCell="F6" sqref="F6"/>
    </sheetView>
  </sheetViews>
  <sheetFormatPr defaultColWidth="8.7109375" defaultRowHeight="15" x14ac:dyDescent="0.25"/>
  <cols>
    <col min="1" max="1" width="3" customWidth="1"/>
    <col min="2" max="3" width="16" customWidth="1"/>
    <col min="4" max="4" width="22" customWidth="1"/>
    <col min="5" max="6" width="20" customWidth="1"/>
    <col min="7" max="7" width="14" customWidth="1"/>
    <col min="8" max="8" width="16" customWidth="1"/>
    <col min="9" max="9" width="12" customWidth="1"/>
    <col min="10" max="10" width="16" customWidth="1"/>
    <col min="11" max="12" width="18" customWidth="1"/>
  </cols>
  <sheetData>
    <row r="1" spans="2:12" ht="19.5" customHeight="1" x14ac:dyDescent="0.25">
      <c r="B1" s="49" t="s">
        <v>57</v>
      </c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2:12" ht="19.5" customHeight="1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15" customHeight="1" x14ac:dyDescent="0.25">
      <c r="B3" s="52" t="s">
        <v>40</v>
      </c>
      <c r="C3" s="52"/>
      <c r="D3" s="25"/>
    </row>
    <row r="5" spans="2:12" ht="36" customHeight="1" x14ac:dyDescent="0.25">
      <c r="B5" s="18" t="s">
        <v>58</v>
      </c>
      <c r="C5" s="18" t="s">
        <v>27</v>
      </c>
      <c r="D5" s="18" t="s">
        <v>59</v>
      </c>
      <c r="E5" s="18" t="s">
        <v>60</v>
      </c>
      <c r="F5" s="18" t="s">
        <v>61</v>
      </c>
      <c r="G5" s="18" t="s">
        <v>62</v>
      </c>
      <c r="H5" s="18" t="s">
        <v>63</v>
      </c>
      <c r="I5" s="18" t="s">
        <v>64</v>
      </c>
      <c r="J5" s="18" t="s">
        <v>51</v>
      </c>
      <c r="K5" s="18" t="s">
        <v>65</v>
      </c>
      <c r="L5" s="18" t="s">
        <v>66</v>
      </c>
    </row>
    <row r="6" spans="2:12" ht="15.75" customHeight="1" x14ac:dyDescent="0.25">
      <c r="B6" s="19"/>
      <c r="C6" s="19"/>
      <c r="D6" s="27" t="str">
        <f>IF(C6="","",IFERROR(VLOOKUP(C6,'Cadastro Links'!$B$5:$J$34,4,0),""))</f>
        <v/>
      </c>
      <c r="E6" s="32"/>
      <c r="F6" s="32"/>
      <c r="G6" s="33" t="str">
        <f t="shared" ref="G6:G37" si="0">IF(OR(E6="",F6=""),"",MAX(0,ROUND((F6-E6)*24,1)))</f>
        <v/>
      </c>
      <c r="H6" s="34" t="str">
        <f>IF(C6="","",IF(IFERROR(VLOOKUP(C6,'Cadastro Links'!$B$5:$J$34,4,0),"")="Administrativa",4,16))</f>
        <v/>
      </c>
      <c r="I6" s="33" t="str">
        <f t="shared" ref="I6:I37" si="1">IF(G6="","",MAX(0,G6-H6))</f>
        <v/>
      </c>
      <c r="J6" s="31" t="str">
        <f>IF(C6="","",IFERROR(VLOOKUP(C6,'Cadastro Links'!$B$5:$J$34,6,0),0))</f>
        <v/>
      </c>
      <c r="K6" s="31" t="str">
        <f t="shared" ref="K6:K37" si="2">IF(I6="","",I6*J6*0.01)</f>
        <v/>
      </c>
      <c r="L6" s="27" t="str">
        <f t="shared" ref="L6:L37" si="3">IF(G6="","",IF(I6=0,"Dentro do SLA","MULTA Aplicada"))</f>
        <v/>
      </c>
    </row>
    <row r="7" spans="2:12" ht="15.75" customHeight="1" x14ac:dyDescent="0.25">
      <c r="B7" s="19"/>
      <c r="C7" s="19"/>
      <c r="D7" s="27" t="str">
        <f>IF(C7="","",IFERROR(VLOOKUP(C7,'Cadastro Links'!$B$5:$J$34,4,0),""))</f>
        <v/>
      </c>
      <c r="E7" s="32"/>
      <c r="F7" s="32"/>
      <c r="G7" s="33" t="str">
        <f t="shared" si="0"/>
        <v/>
      </c>
      <c r="H7" s="34" t="str">
        <f>IF(C7="","",IF(IFERROR(VLOOKUP(C7,'Cadastro Links'!$B$5:$J$34,4,0),"")="Administrativa",4,16))</f>
        <v/>
      </c>
      <c r="I7" s="33" t="str">
        <f t="shared" si="1"/>
        <v/>
      </c>
      <c r="J7" s="31" t="str">
        <f>IF(C7="","",IFERROR(VLOOKUP(C7,'Cadastro Links'!$B$5:$J$34,6,0),0))</f>
        <v/>
      </c>
      <c r="K7" s="31" t="str">
        <f t="shared" si="2"/>
        <v/>
      </c>
      <c r="L7" s="27" t="str">
        <f t="shared" si="3"/>
        <v/>
      </c>
    </row>
    <row r="8" spans="2:12" ht="15.75" customHeight="1" x14ac:dyDescent="0.25">
      <c r="B8" s="19"/>
      <c r="C8" s="19"/>
      <c r="D8" s="27" t="str">
        <f>IF(C8="","",IFERROR(VLOOKUP(C8,'Cadastro Links'!$B$5:$J$34,4,0),""))</f>
        <v/>
      </c>
      <c r="E8" s="32"/>
      <c r="F8" s="32"/>
      <c r="G8" s="33" t="str">
        <f t="shared" si="0"/>
        <v/>
      </c>
      <c r="H8" s="34" t="str">
        <f>IF(C8="","",IF(IFERROR(VLOOKUP(C8,'Cadastro Links'!$B$5:$J$34,4,0),"")="Administrativa",4,16))</f>
        <v/>
      </c>
      <c r="I8" s="33" t="str">
        <f t="shared" si="1"/>
        <v/>
      </c>
      <c r="J8" s="31" t="str">
        <f>IF(C8="","",IFERROR(VLOOKUP(C8,'Cadastro Links'!$B$5:$J$34,6,0),0))</f>
        <v/>
      </c>
      <c r="K8" s="31" t="str">
        <f t="shared" si="2"/>
        <v/>
      </c>
      <c r="L8" s="27" t="str">
        <f t="shared" si="3"/>
        <v/>
      </c>
    </row>
    <row r="9" spans="2:12" ht="15.75" customHeight="1" x14ac:dyDescent="0.25">
      <c r="B9" s="19"/>
      <c r="C9" s="19"/>
      <c r="D9" s="27" t="str">
        <f>IF(C9="","",IFERROR(VLOOKUP(C9,'Cadastro Links'!$B$5:$J$34,4,0),""))</f>
        <v/>
      </c>
      <c r="E9" s="32"/>
      <c r="F9" s="32"/>
      <c r="G9" s="33" t="str">
        <f t="shared" si="0"/>
        <v/>
      </c>
      <c r="H9" s="34" t="str">
        <f>IF(C9="","",IF(IFERROR(VLOOKUP(C9,'Cadastro Links'!$B$5:$J$34,4,0),"")="Administrativa",4,16))</f>
        <v/>
      </c>
      <c r="I9" s="33" t="str">
        <f t="shared" si="1"/>
        <v/>
      </c>
      <c r="J9" s="31" t="str">
        <f>IF(C9="","",IFERROR(VLOOKUP(C9,'Cadastro Links'!$B$5:$J$34,6,0),0))</f>
        <v/>
      </c>
      <c r="K9" s="31" t="str">
        <f t="shared" si="2"/>
        <v/>
      </c>
      <c r="L9" s="27" t="str">
        <f t="shared" si="3"/>
        <v/>
      </c>
    </row>
    <row r="10" spans="2:12" ht="15.75" customHeight="1" x14ac:dyDescent="0.25">
      <c r="B10" s="19"/>
      <c r="C10" s="19"/>
      <c r="D10" s="27" t="str">
        <f>IF(C10="","",IFERROR(VLOOKUP(C10,'Cadastro Links'!$B$5:$J$34,4,0),""))</f>
        <v/>
      </c>
      <c r="E10" s="32"/>
      <c r="F10" s="32"/>
      <c r="G10" s="33" t="str">
        <f t="shared" si="0"/>
        <v/>
      </c>
      <c r="H10" s="34" t="str">
        <f>IF(C10="","",IF(IFERROR(VLOOKUP(C10,'Cadastro Links'!$B$5:$J$34,4,0),"")="Administrativa",4,16))</f>
        <v/>
      </c>
      <c r="I10" s="33" t="str">
        <f t="shared" si="1"/>
        <v/>
      </c>
      <c r="J10" s="31" t="str">
        <f>IF(C10="","",IFERROR(VLOOKUP(C10,'Cadastro Links'!$B$5:$J$34,6,0),0))</f>
        <v/>
      </c>
      <c r="K10" s="31" t="str">
        <f t="shared" si="2"/>
        <v/>
      </c>
      <c r="L10" s="27" t="str">
        <f t="shared" si="3"/>
        <v/>
      </c>
    </row>
    <row r="11" spans="2:12" ht="15.75" customHeight="1" x14ac:dyDescent="0.25">
      <c r="B11" s="19"/>
      <c r="C11" s="19"/>
      <c r="D11" s="27" t="str">
        <f>IF(C11="","",IFERROR(VLOOKUP(C11,'Cadastro Links'!$B$5:$J$34,4,0),""))</f>
        <v/>
      </c>
      <c r="E11" s="32"/>
      <c r="F11" s="32"/>
      <c r="G11" s="33" t="str">
        <f t="shared" si="0"/>
        <v/>
      </c>
      <c r="H11" s="34" t="str">
        <f>IF(C11="","",IF(IFERROR(VLOOKUP(C11,'Cadastro Links'!$B$5:$J$34,4,0),"")="Administrativa",4,16))</f>
        <v/>
      </c>
      <c r="I11" s="33" t="str">
        <f t="shared" si="1"/>
        <v/>
      </c>
      <c r="J11" s="31" t="str">
        <f>IF(C11="","",IFERROR(VLOOKUP(C11,'Cadastro Links'!$B$5:$J$34,6,0),0))</f>
        <v/>
      </c>
      <c r="K11" s="31" t="str">
        <f t="shared" si="2"/>
        <v/>
      </c>
      <c r="L11" s="27" t="str">
        <f t="shared" si="3"/>
        <v/>
      </c>
    </row>
    <row r="12" spans="2:12" ht="15.75" customHeight="1" x14ac:dyDescent="0.25">
      <c r="B12" s="19"/>
      <c r="C12" s="19"/>
      <c r="D12" s="27" t="str">
        <f>IF(C12="","",IFERROR(VLOOKUP(C12,'Cadastro Links'!$B$5:$J$34,4,0),""))</f>
        <v/>
      </c>
      <c r="E12" s="32"/>
      <c r="F12" s="32"/>
      <c r="G12" s="33" t="str">
        <f t="shared" si="0"/>
        <v/>
      </c>
      <c r="H12" s="34" t="str">
        <f>IF(C12="","",IF(IFERROR(VLOOKUP(C12,'Cadastro Links'!$B$5:$J$34,4,0),"")="Administrativa",4,16))</f>
        <v/>
      </c>
      <c r="I12" s="33" t="str">
        <f t="shared" si="1"/>
        <v/>
      </c>
      <c r="J12" s="31" t="str">
        <f>IF(C12="","",IFERROR(VLOOKUP(C12,'Cadastro Links'!$B$5:$J$34,6,0),0))</f>
        <v/>
      </c>
      <c r="K12" s="31" t="str">
        <f t="shared" si="2"/>
        <v/>
      </c>
      <c r="L12" s="27" t="str">
        <f t="shared" si="3"/>
        <v/>
      </c>
    </row>
    <row r="13" spans="2:12" ht="15.75" customHeight="1" x14ac:dyDescent="0.25">
      <c r="B13" s="19"/>
      <c r="C13" s="19"/>
      <c r="D13" s="27" t="str">
        <f>IF(C13="","",IFERROR(VLOOKUP(C13,'Cadastro Links'!$B$5:$J$34,4,0),""))</f>
        <v/>
      </c>
      <c r="E13" s="32"/>
      <c r="F13" s="32"/>
      <c r="G13" s="33" t="str">
        <f t="shared" si="0"/>
        <v/>
      </c>
      <c r="H13" s="34" t="str">
        <f>IF(C13="","",IF(IFERROR(VLOOKUP(C13,'Cadastro Links'!$B$5:$J$34,4,0),"")="Administrativa",4,16))</f>
        <v/>
      </c>
      <c r="I13" s="33" t="str">
        <f t="shared" si="1"/>
        <v/>
      </c>
      <c r="J13" s="31" t="str">
        <f>IF(C13="","",IFERROR(VLOOKUP(C13,'Cadastro Links'!$B$5:$J$34,6,0),0))</f>
        <v/>
      </c>
      <c r="K13" s="31" t="str">
        <f t="shared" si="2"/>
        <v/>
      </c>
      <c r="L13" s="27" t="str">
        <f t="shared" si="3"/>
        <v/>
      </c>
    </row>
    <row r="14" spans="2:12" ht="15.75" customHeight="1" x14ac:dyDescent="0.25">
      <c r="B14" s="19"/>
      <c r="C14" s="19"/>
      <c r="D14" s="27" t="str">
        <f>IF(C14="","",IFERROR(VLOOKUP(C14,'Cadastro Links'!$B$5:$J$34,4,0),""))</f>
        <v/>
      </c>
      <c r="E14" s="32"/>
      <c r="F14" s="32"/>
      <c r="G14" s="33" t="str">
        <f t="shared" si="0"/>
        <v/>
      </c>
      <c r="H14" s="34" t="str">
        <f>IF(C14="","",IF(IFERROR(VLOOKUP(C14,'Cadastro Links'!$B$5:$J$34,4,0),"")="Administrativa",4,16))</f>
        <v/>
      </c>
      <c r="I14" s="33" t="str">
        <f t="shared" si="1"/>
        <v/>
      </c>
      <c r="J14" s="31" t="str">
        <f>IF(C14="","",IFERROR(VLOOKUP(C14,'Cadastro Links'!$B$5:$J$34,6,0),0))</f>
        <v/>
      </c>
      <c r="K14" s="31" t="str">
        <f t="shared" si="2"/>
        <v/>
      </c>
      <c r="L14" s="27" t="str">
        <f t="shared" si="3"/>
        <v/>
      </c>
    </row>
    <row r="15" spans="2:12" ht="15.75" customHeight="1" x14ac:dyDescent="0.25">
      <c r="B15" s="19"/>
      <c r="C15" s="19"/>
      <c r="D15" s="27" t="str">
        <f>IF(C15="","",IFERROR(VLOOKUP(C15,'Cadastro Links'!$B$5:$J$34,4,0),""))</f>
        <v/>
      </c>
      <c r="E15" s="32"/>
      <c r="F15" s="32"/>
      <c r="G15" s="33" t="str">
        <f t="shared" si="0"/>
        <v/>
      </c>
      <c r="H15" s="34" t="str">
        <f>IF(C15="","",IF(IFERROR(VLOOKUP(C15,'Cadastro Links'!$B$5:$J$34,4,0),"")="Administrativa",4,16))</f>
        <v/>
      </c>
      <c r="I15" s="33" t="str">
        <f t="shared" si="1"/>
        <v/>
      </c>
      <c r="J15" s="31" t="str">
        <f>IF(C15="","",IFERROR(VLOOKUP(C15,'Cadastro Links'!$B$5:$J$34,6,0),0))</f>
        <v/>
      </c>
      <c r="K15" s="31" t="str">
        <f t="shared" si="2"/>
        <v/>
      </c>
      <c r="L15" s="27" t="str">
        <f t="shared" si="3"/>
        <v/>
      </c>
    </row>
    <row r="16" spans="2:12" ht="15.75" customHeight="1" x14ac:dyDescent="0.25">
      <c r="B16" s="19"/>
      <c r="C16" s="19"/>
      <c r="D16" s="27" t="str">
        <f>IF(C16="","",IFERROR(VLOOKUP(C16,'Cadastro Links'!$B$5:$J$34,4,0),""))</f>
        <v/>
      </c>
      <c r="E16" s="32"/>
      <c r="F16" s="32"/>
      <c r="G16" s="33" t="str">
        <f t="shared" si="0"/>
        <v/>
      </c>
      <c r="H16" s="34" t="str">
        <f>IF(C16="","",IF(IFERROR(VLOOKUP(C16,'Cadastro Links'!$B$5:$J$34,4,0),"")="Administrativa",4,16))</f>
        <v/>
      </c>
      <c r="I16" s="33" t="str">
        <f t="shared" si="1"/>
        <v/>
      </c>
      <c r="J16" s="31" t="str">
        <f>IF(C16="","",IFERROR(VLOOKUP(C16,'Cadastro Links'!$B$5:$J$34,6,0),0))</f>
        <v/>
      </c>
      <c r="K16" s="31" t="str">
        <f t="shared" si="2"/>
        <v/>
      </c>
      <c r="L16" s="27" t="str">
        <f t="shared" si="3"/>
        <v/>
      </c>
    </row>
    <row r="17" spans="2:12" ht="15.75" customHeight="1" x14ac:dyDescent="0.25">
      <c r="B17" s="19"/>
      <c r="C17" s="19"/>
      <c r="D17" s="27" t="str">
        <f>IF(C17="","",IFERROR(VLOOKUP(C17,'Cadastro Links'!$B$5:$J$34,4,0),""))</f>
        <v/>
      </c>
      <c r="E17" s="32"/>
      <c r="F17" s="32"/>
      <c r="G17" s="33" t="str">
        <f t="shared" si="0"/>
        <v/>
      </c>
      <c r="H17" s="34" t="str">
        <f>IF(C17="","",IF(IFERROR(VLOOKUP(C17,'Cadastro Links'!$B$5:$J$34,4,0),"")="Administrativa",4,16))</f>
        <v/>
      </c>
      <c r="I17" s="33" t="str">
        <f t="shared" si="1"/>
        <v/>
      </c>
      <c r="J17" s="31" t="str">
        <f>IF(C17="","",IFERROR(VLOOKUP(C17,'Cadastro Links'!$B$5:$J$34,6,0),0))</f>
        <v/>
      </c>
      <c r="K17" s="31" t="str">
        <f t="shared" si="2"/>
        <v/>
      </c>
      <c r="L17" s="27" t="str">
        <f t="shared" si="3"/>
        <v/>
      </c>
    </row>
    <row r="18" spans="2:12" ht="15.75" customHeight="1" x14ac:dyDescent="0.25">
      <c r="B18" s="19"/>
      <c r="C18" s="19"/>
      <c r="D18" s="27" t="str">
        <f>IF(C18="","",IFERROR(VLOOKUP(C18,'Cadastro Links'!$B$5:$J$34,4,0),""))</f>
        <v/>
      </c>
      <c r="E18" s="32"/>
      <c r="F18" s="32"/>
      <c r="G18" s="33" t="str">
        <f t="shared" si="0"/>
        <v/>
      </c>
      <c r="H18" s="34" t="str">
        <f>IF(C18="","",IF(IFERROR(VLOOKUP(C18,'Cadastro Links'!$B$5:$J$34,4,0),"")="Administrativa",4,16))</f>
        <v/>
      </c>
      <c r="I18" s="33" t="str">
        <f t="shared" si="1"/>
        <v/>
      </c>
      <c r="J18" s="31" t="str">
        <f>IF(C18="","",IFERROR(VLOOKUP(C18,'Cadastro Links'!$B$5:$J$34,6,0),0))</f>
        <v/>
      </c>
      <c r="K18" s="31" t="str">
        <f t="shared" si="2"/>
        <v/>
      </c>
      <c r="L18" s="27" t="str">
        <f t="shared" si="3"/>
        <v/>
      </c>
    </row>
    <row r="19" spans="2:12" ht="15.75" customHeight="1" x14ac:dyDescent="0.25">
      <c r="B19" s="19"/>
      <c r="C19" s="19"/>
      <c r="D19" s="27" t="str">
        <f>IF(C19="","",IFERROR(VLOOKUP(C19,'Cadastro Links'!$B$5:$J$34,4,0),""))</f>
        <v/>
      </c>
      <c r="E19" s="32"/>
      <c r="F19" s="32"/>
      <c r="G19" s="33" t="str">
        <f t="shared" si="0"/>
        <v/>
      </c>
      <c r="H19" s="34" t="str">
        <f>IF(C19="","",IF(IFERROR(VLOOKUP(C19,'Cadastro Links'!$B$5:$J$34,4,0),"")="Administrativa",4,16))</f>
        <v/>
      </c>
      <c r="I19" s="33" t="str">
        <f t="shared" si="1"/>
        <v/>
      </c>
      <c r="J19" s="31" t="str">
        <f>IF(C19="","",IFERROR(VLOOKUP(C19,'Cadastro Links'!$B$5:$J$34,6,0),0))</f>
        <v/>
      </c>
      <c r="K19" s="31" t="str">
        <f t="shared" si="2"/>
        <v/>
      </c>
      <c r="L19" s="27" t="str">
        <f t="shared" si="3"/>
        <v/>
      </c>
    </row>
    <row r="20" spans="2:12" ht="15.75" customHeight="1" x14ac:dyDescent="0.25">
      <c r="B20" s="19"/>
      <c r="C20" s="19"/>
      <c r="D20" s="27" t="str">
        <f>IF(C20="","",IFERROR(VLOOKUP(C20,'Cadastro Links'!$B$5:$J$34,4,0),""))</f>
        <v/>
      </c>
      <c r="E20" s="32"/>
      <c r="F20" s="32"/>
      <c r="G20" s="33" t="str">
        <f t="shared" si="0"/>
        <v/>
      </c>
      <c r="H20" s="34" t="str">
        <f>IF(C20="","",IF(IFERROR(VLOOKUP(C20,'Cadastro Links'!$B$5:$J$34,4,0),"")="Administrativa",4,16))</f>
        <v/>
      </c>
      <c r="I20" s="33" t="str">
        <f t="shared" si="1"/>
        <v/>
      </c>
      <c r="J20" s="31" t="str">
        <f>IF(C20="","",IFERROR(VLOOKUP(C20,'Cadastro Links'!$B$5:$J$34,6,0),0))</f>
        <v/>
      </c>
      <c r="K20" s="31" t="str">
        <f t="shared" si="2"/>
        <v/>
      </c>
      <c r="L20" s="27" t="str">
        <f t="shared" si="3"/>
        <v/>
      </c>
    </row>
    <row r="21" spans="2:12" ht="15.75" customHeight="1" x14ac:dyDescent="0.25">
      <c r="B21" s="19"/>
      <c r="C21" s="19"/>
      <c r="D21" s="27" t="str">
        <f>IF(C21="","",IFERROR(VLOOKUP(C21,'Cadastro Links'!$B$5:$J$34,4,0),""))</f>
        <v/>
      </c>
      <c r="E21" s="32"/>
      <c r="F21" s="32"/>
      <c r="G21" s="33" t="str">
        <f t="shared" si="0"/>
        <v/>
      </c>
      <c r="H21" s="34" t="str">
        <f>IF(C21="","",IF(IFERROR(VLOOKUP(C21,'Cadastro Links'!$B$5:$J$34,4,0),"")="Administrativa",4,16))</f>
        <v/>
      </c>
      <c r="I21" s="33" t="str">
        <f t="shared" si="1"/>
        <v/>
      </c>
      <c r="J21" s="31" t="str">
        <f>IF(C21="","",IFERROR(VLOOKUP(C21,'Cadastro Links'!$B$5:$J$34,6,0),0))</f>
        <v/>
      </c>
      <c r="K21" s="31" t="str">
        <f t="shared" si="2"/>
        <v/>
      </c>
      <c r="L21" s="27" t="str">
        <f t="shared" si="3"/>
        <v/>
      </c>
    </row>
    <row r="22" spans="2:12" ht="15.75" customHeight="1" x14ac:dyDescent="0.25">
      <c r="B22" s="19"/>
      <c r="C22" s="19"/>
      <c r="D22" s="27" t="str">
        <f>IF(C22="","",IFERROR(VLOOKUP(C22,'Cadastro Links'!$B$5:$J$34,4,0),""))</f>
        <v/>
      </c>
      <c r="E22" s="32"/>
      <c r="F22" s="32"/>
      <c r="G22" s="33" t="str">
        <f t="shared" si="0"/>
        <v/>
      </c>
      <c r="H22" s="34" t="str">
        <f>IF(C22="","",IF(IFERROR(VLOOKUP(C22,'Cadastro Links'!$B$5:$J$34,4,0),"")="Administrativa",4,16))</f>
        <v/>
      </c>
      <c r="I22" s="33" t="str">
        <f t="shared" si="1"/>
        <v/>
      </c>
      <c r="J22" s="31" t="str">
        <f>IF(C22="","",IFERROR(VLOOKUP(C22,'Cadastro Links'!$B$5:$J$34,6,0),0))</f>
        <v/>
      </c>
      <c r="K22" s="31" t="str">
        <f t="shared" si="2"/>
        <v/>
      </c>
      <c r="L22" s="27" t="str">
        <f t="shared" si="3"/>
        <v/>
      </c>
    </row>
    <row r="23" spans="2:12" ht="15.75" customHeight="1" x14ac:dyDescent="0.25">
      <c r="B23" s="19"/>
      <c r="C23" s="19"/>
      <c r="D23" s="27" t="str">
        <f>IF(C23="","",IFERROR(VLOOKUP(C23,'Cadastro Links'!$B$5:$J$34,4,0),""))</f>
        <v/>
      </c>
      <c r="E23" s="32"/>
      <c r="F23" s="32"/>
      <c r="G23" s="33" t="str">
        <f t="shared" si="0"/>
        <v/>
      </c>
      <c r="H23" s="34" t="str">
        <f>IF(C23="","",IF(IFERROR(VLOOKUP(C23,'Cadastro Links'!$B$5:$J$34,4,0),"")="Administrativa",4,16))</f>
        <v/>
      </c>
      <c r="I23" s="33" t="str">
        <f t="shared" si="1"/>
        <v/>
      </c>
      <c r="J23" s="31" t="str">
        <f>IF(C23="","",IFERROR(VLOOKUP(C23,'Cadastro Links'!$B$5:$J$34,6,0),0))</f>
        <v/>
      </c>
      <c r="K23" s="31" t="str">
        <f t="shared" si="2"/>
        <v/>
      </c>
      <c r="L23" s="27" t="str">
        <f t="shared" si="3"/>
        <v/>
      </c>
    </row>
    <row r="24" spans="2:12" ht="15.75" customHeight="1" x14ac:dyDescent="0.25">
      <c r="B24" s="19"/>
      <c r="C24" s="19"/>
      <c r="D24" s="27" t="str">
        <f>IF(C24="","",IFERROR(VLOOKUP(C24,'Cadastro Links'!$B$5:$J$34,4,0),""))</f>
        <v/>
      </c>
      <c r="E24" s="32"/>
      <c r="F24" s="32"/>
      <c r="G24" s="33" t="str">
        <f t="shared" si="0"/>
        <v/>
      </c>
      <c r="H24" s="34" t="str">
        <f>IF(C24="","",IF(IFERROR(VLOOKUP(C24,'Cadastro Links'!$B$5:$J$34,4,0),"")="Administrativa",4,16))</f>
        <v/>
      </c>
      <c r="I24" s="33" t="str">
        <f t="shared" si="1"/>
        <v/>
      </c>
      <c r="J24" s="31" t="str">
        <f>IF(C24="","",IFERROR(VLOOKUP(C24,'Cadastro Links'!$B$5:$J$34,6,0),0))</f>
        <v/>
      </c>
      <c r="K24" s="31" t="str">
        <f t="shared" si="2"/>
        <v/>
      </c>
      <c r="L24" s="27" t="str">
        <f t="shared" si="3"/>
        <v/>
      </c>
    </row>
    <row r="25" spans="2:12" ht="15.75" customHeight="1" x14ac:dyDescent="0.25">
      <c r="B25" s="19"/>
      <c r="C25" s="19"/>
      <c r="D25" s="27" t="str">
        <f>IF(C25="","",IFERROR(VLOOKUP(C25,'Cadastro Links'!$B$5:$J$34,4,0),""))</f>
        <v/>
      </c>
      <c r="E25" s="32"/>
      <c r="F25" s="32"/>
      <c r="G25" s="33" t="str">
        <f t="shared" si="0"/>
        <v/>
      </c>
      <c r="H25" s="34" t="str">
        <f>IF(C25="","",IF(IFERROR(VLOOKUP(C25,'Cadastro Links'!$B$5:$J$34,4,0),"")="Administrativa",4,16))</f>
        <v/>
      </c>
      <c r="I25" s="33" t="str">
        <f t="shared" si="1"/>
        <v/>
      </c>
      <c r="J25" s="31" t="str">
        <f>IF(C25="","",IFERROR(VLOOKUP(C25,'Cadastro Links'!$B$5:$J$34,6,0),0))</f>
        <v/>
      </c>
      <c r="K25" s="31" t="str">
        <f t="shared" si="2"/>
        <v/>
      </c>
      <c r="L25" s="27" t="str">
        <f t="shared" si="3"/>
        <v/>
      </c>
    </row>
    <row r="26" spans="2:12" ht="15.75" customHeight="1" x14ac:dyDescent="0.25">
      <c r="B26" s="19"/>
      <c r="C26" s="19"/>
      <c r="D26" s="27" t="str">
        <f>IF(C26="","",IFERROR(VLOOKUP(C26,'Cadastro Links'!$B$5:$J$34,4,0),""))</f>
        <v/>
      </c>
      <c r="E26" s="32"/>
      <c r="F26" s="32"/>
      <c r="G26" s="33" t="str">
        <f t="shared" si="0"/>
        <v/>
      </c>
      <c r="H26" s="34" t="str">
        <f>IF(C26="","",IF(IFERROR(VLOOKUP(C26,'Cadastro Links'!$B$5:$J$34,4,0),"")="Administrativa",4,16))</f>
        <v/>
      </c>
      <c r="I26" s="33" t="str">
        <f t="shared" si="1"/>
        <v/>
      </c>
      <c r="J26" s="31" t="str">
        <f>IF(C26="","",IFERROR(VLOOKUP(C26,'Cadastro Links'!$B$5:$J$34,6,0),0))</f>
        <v/>
      </c>
      <c r="K26" s="31" t="str">
        <f t="shared" si="2"/>
        <v/>
      </c>
      <c r="L26" s="27" t="str">
        <f t="shared" si="3"/>
        <v/>
      </c>
    </row>
    <row r="27" spans="2:12" ht="15.75" customHeight="1" x14ac:dyDescent="0.25">
      <c r="B27" s="19"/>
      <c r="C27" s="19"/>
      <c r="D27" s="27" t="str">
        <f>IF(C27="","",IFERROR(VLOOKUP(C27,'Cadastro Links'!$B$5:$J$34,4,0),""))</f>
        <v/>
      </c>
      <c r="E27" s="32"/>
      <c r="F27" s="32"/>
      <c r="G27" s="33" t="str">
        <f t="shared" si="0"/>
        <v/>
      </c>
      <c r="H27" s="34" t="str">
        <f>IF(C27="","",IF(IFERROR(VLOOKUP(C27,'Cadastro Links'!$B$5:$J$34,4,0),"")="Administrativa",4,16))</f>
        <v/>
      </c>
      <c r="I27" s="33" t="str">
        <f t="shared" si="1"/>
        <v/>
      </c>
      <c r="J27" s="31" t="str">
        <f>IF(C27="","",IFERROR(VLOOKUP(C27,'Cadastro Links'!$B$5:$J$34,6,0),0))</f>
        <v/>
      </c>
      <c r="K27" s="31" t="str">
        <f t="shared" si="2"/>
        <v/>
      </c>
      <c r="L27" s="27" t="str">
        <f t="shared" si="3"/>
        <v/>
      </c>
    </row>
    <row r="28" spans="2:12" ht="15.75" customHeight="1" x14ac:dyDescent="0.25">
      <c r="B28" s="19"/>
      <c r="C28" s="19"/>
      <c r="D28" s="27" t="str">
        <f>IF(C28="","",IFERROR(VLOOKUP(C28,'Cadastro Links'!$B$5:$J$34,4,0),""))</f>
        <v/>
      </c>
      <c r="E28" s="32"/>
      <c r="F28" s="32"/>
      <c r="G28" s="33" t="str">
        <f t="shared" si="0"/>
        <v/>
      </c>
      <c r="H28" s="34" t="str">
        <f>IF(C28="","",IF(IFERROR(VLOOKUP(C28,'Cadastro Links'!$B$5:$J$34,4,0),"")="Administrativa",4,16))</f>
        <v/>
      </c>
      <c r="I28" s="33" t="str">
        <f t="shared" si="1"/>
        <v/>
      </c>
      <c r="J28" s="31" t="str">
        <f>IF(C28="","",IFERROR(VLOOKUP(C28,'Cadastro Links'!$B$5:$J$34,6,0),0))</f>
        <v/>
      </c>
      <c r="K28" s="31" t="str">
        <f t="shared" si="2"/>
        <v/>
      </c>
      <c r="L28" s="27" t="str">
        <f t="shared" si="3"/>
        <v/>
      </c>
    </row>
    <row r="29" spans="2:12" ht="15.75" customHeight="1" x14ac:dyDescent="0.25">
      <c r="B29" s="19"/>
      <c r="C29" s="19"/>
      <c r="D29" s="27" t="str">
        <f>IF(C29="","",IFERROR(VLOOKUP(C29,'Cadastro Links'!$B$5:$J$34,4,0),""))</f>
        <v/>
      </c>
      <c r="E29" s="32"/>
      <c r="F29" s="32"/>
      <c r="G29" s="33" t="str">
        <f t="shared" si="0"/>
        <v/>
      </c>
      <c r="H29" s="34" t="str">
        <f>IF(C29="","",IF(IFERROR(VLOOKUP(C29,'Cadastro Links'!$B$5:$J$34,4,0),"")="Administrativa",4,16))</f>
        <v/>
      </c>
      <c r="I29" s="33" t="str">
        <f t="shared" si="1"/>
        <v/>
      </c>
      <c r="J29" s="31" t="str">
        <f>IF(C29="","",IFERROR(VLOOKUP(C29,'Cadastro Links'!$B$5:$J$34,6,0),0))</f>
        <v/>
      </c>
      <c r="K29" s="31" t="str">
        <f t="shared" si="2"/>
        <v/>
      </c>
      <c r="L29" s="27" t="str">
        <f t="shared" si="3"/>
        <v/>
      </c>
    </row>
    <row r="30" spans="2:12" ht="15.75" customHeight="1" x14ac:dyDescent="0.25">
      <c r="B30" s="19"/>
      <c r="C30" s="19"/>
      <c r="D30" s="27" t="str">
        <f>IF(C30="","",IFERROR(VLOOKUP(C30,'Cadastro Links'!$B$5:$J$34,4,0),""))</f>
        <v/>
      </c>
      <c r="E30" s="32"/>
      <c r="F30" s="32"/>
      <c r="G30" s="33" t="str">
        <f t="shared" si="0"/>
        <v/>
      </c>
      <c r="H30" s="34" t="str">
        <f>IF(C30="","",IF(IFERROR(VLOOKUP(C30,'Cadastro Links'!$B$5:$J$34,4,0),"")="Administrativa",4,16))</f>
        <v/>
      </c>
      <c r="I30" s="33" t="str">
        <f t="shared" si="1"/>
        <v/>
      </c>
      <c r="J30" s="31" t="str">
        <f>IF(C30="","",IFERROR(VLOOKUP(C30,'Cadastro Links'!$B$5:$J$34,6,0),0))</f>
        <v/>
      </c>
      <c r="K30" s="31" t="str">
        <f t="shared" si="2"/>
        <v/>
      </c>
      <c r="L30" s="27" t="str">
        <f t="shared" si="3"/>
        <v/>
      </c>
    </row>
    <row r="31" spans="2:12" ht="15.75" customHeight="1" x14ac:dyDescent="0.25">
      <c r="B31" s="19"/>
      <c r="C31" s="19"/>
      <c r="D31" s="27" t="str">
        <f>IF(C31="","",IFERROR(VLOOKUP(C31,'Cadastro Links'!$B$5:$J$34,4,0),""))</f>
        <v/>
      </c>
      <c r="E31" s="32"/>
      <c r="F31" s="32"/>
      <c r="G31" s="33" t="str">
        <f t="shared" si="0"/>
        <v/>
      </c>
      <c r="H31" s="34" t="str">
        <f>IF(C31="","",IF(IFERROR(VLOOKUP(C31,'Cadastro Links'!$B$5:$J$34,4,0),"")="Administrativa",4,16))</f>
        <v/>
      </c>
      <c r="I31" s="33" t="str">
        <f t="shared" si="1"/>
        <v/>
      </c>
      <c r="J31" s="31" t="str">
        <f>IF(C31="","",IFERROR(VLOOKUP(C31,'Cadastro Links'!$B$5:$J$34,6,0),0))</f>
        <v/>
      </c>
      <c r="K31" s="31" t="str">
        <f t="shared" si="2"/>
        <v/>
      </c>
      <c r="L31" s="27" t="str">
        <f t="shared" si="3"/>
        <v/>
      </c>
    </row>
    <row r="32" spans="2:12" ht="15.75" customHeight="1" x14ac:dyDescent="0.25">
      <c r="B32" s="19"/>
      <c r="C32" s="19"/>
      <c r="D32" s="27" t="str">
        <f>IF(C32="","",IFERROR(VLOOKUP(C32,'Cadastro Links'!$B$5:$J$34,4,0),""))</f>
        <v/>
      </c>
      <c r="E32" s="32"/>
      <c r="F32" s="32"/>
      <c r="G32" s="33" t="str">
        <f t="shared" si="0"/>
        <v/>
      </c>
      <c r="H32" s="34" t="str">
        <f>IF(C32="","",IF(IFERROR(VLOOKUP(C32,'Cadastro Links'!$B$5:$J$34,4,0),"")="Administrativa",4,16))</f>
        <v/>
      </c>
      <c r="I32" s="33" t="str">
        <f t="shared" si="1"/>
        <v/>
      </c>
      <c r="J32" s="31" t="str">
        <f>IF(C32="","",IFERROR(VLOOKUP(C32,'Cadastro Links'!$B$5:$J$34,6,0),0))</f>
        <v/>
      </c>
      <c r="K32" s="31" t="str">
        <f t="shared" si="2"/>
        <v/>
      </c>
      <c r="L32" s="27" t="str">
        <f t="shared" si="3"/>
        <v/>
      </c>
    </row>
    <row r="33" spans="2:12" ht="15.75" customHeight="1" x14ac:dyDescent="0.25">
      <c r="B33" s="19"/>
      <c r="C33" s="19"/>
      <c r="D33" s="27" t="str">
        <f>IF(C33="","",IFERROR(VLOOKUP(C33,'Cadastro Links'!$B$5:$J$34,4,0),""))</f>
        <v/>
      </c>
      <c r="E33" s="32"/>
      <c r="F33" s="32"/>
      <c r="G33" s="33" t="str">
        <f t="shared" si="0"/>
        <v/>
      </c>
      <c r="H33" s="34" t="str">
        <f>IF(C33="","",IF(IFERROR(VLOOKUP(C33,'Cadastro Links'!$B$5:$J$34,4,0),"")="Administrativa",4,16))</f>
        <v/>
      </c>
      <c r="I33" s="33" t="str">
        <f t="shared" si="1"/>
        <v/>
      </c>
      <c r="J33" s="31" t="str">
        <f>IF(C33="","",IFERROR(VLOOKUP(C33,'Cadastro Links'!$B$5:$J$34,6,0),0))</f>
        <v/>
      </c>
      <c r="K33" s="31" t="str">
        <f t="shared" si="2"/>
        <v/>
      </c>
      <c r="L33" s="27" t="str">
        <f t="shared" si="3"/>
        <v/>
      </c>
    </row>
    <row r="34" spans="2:12" ht="15.75" customHeight="1" x14ac:dyDescent="0.25">
      <c r="B34" s="19"/>
      <c r="C34" s="19"/>
      <c r="D34" s="27" t="str">
        <f>IF(C34="","",IFERROR(VLOOKUP(C34,'Cadastro Links'!$B$5:$J$34,4,0),""))</f>
        <v/>
      </c>
      <c r="E34" s="32"/>
      <c r="F34" s="32"/>
      <c r="G34" s="33" t="str">
        <f t="shared" si="0"/>
        <v/>
      </c>
      <c r="H34" s="34" t="str">
        <f>IF(C34="","",IF(IFERROR(VLOOKUP(C34,'Cadastro Links'!$B$5:$J$34,4,0),"")="Administrativa",4,16))</f>
        <v/>
      </c>
      <c r="I34" s="33" t="str">
        <f t="shared" si="1"/>
        <v/>
      </c>
      <c r="J34" s="31" t="str">
        <f>IF(C34="","",IFERROR(VLOOKUP(C34,'Cadastro Links'!$B$5:$J$34,6,0),0))</f>
        <v/>
      </c>
      <c r="K34" s="31" t="str">
        <f t="shared" si="2"/>
        <v/>
      </c>
      <c r="L34" s="27" t="str">
        <f t="shared" si="3"/>
        <v/>
      </c>
    </row>
    <row r="35" spans="2:12" ht="15.75" customHeight="1" x14ac:dyDescent="0.25">
      <c r="B35" s="19"/>
      <c r="C35" s="19"/>
      <c r="D35" s="27" t="str">
        <f>IF(C35="","",IFERROR(VLOOKUP(C35,'Cadastro Links'!$B$5:$J$34,4,0),""))</f>
        <v/>
      </c>
      <c r="E35" s="32"/>
      <c r="F35" s="32"/>
      <c r="G35" s="33" t="str">
        <f t="shared" si="0"/>
        <v/>
      </c>
      <c r="H35" s="34" t="str">
        <f>IF(C35="","",IF(IFERROR(VLOOKUP(C35,'Cadastro Links'!$B$5:$J$34,4,0),"")="Administrativa",4,16))</f>
        <v/>
      </c>
      <c r="I35" s="33" t="str">
        <f t="shared" si="1"/>
        <v/>
      </c>
      <c r="J35" s="31" t="str">
        <f>IF(C35="","",IFERROR(VLOOKUP(C35,'Cadastro Links'!$B$5:$J$34,6,0),0))</f>
        <v/>
      </c>
      <c r="K35" s="31" t="str">
        <f t="shared" si="2"/>
        <v/>
      </c>
      <c r="L35" s="27" t="str">
        <f t="shared" si="3"/>
        <v/>
      </c>
    </row>
    <row r="36" spans="2:12" ht="15.75" customHeight="1" x14ac:dyDescent="0.25">
      <c r="B36" s="19"/>
      <c r="C36" s="19"/>
      <c r="D36" s="27" t="str">
        <f>IF(C36="","",IFERROR(VLOOKUP(C36,'Cadastro Links'!$B$5:$J$34,4,0),""))</f>
        <v/>
      </c>
      <c r="E36" s="32"/>
      <c r="F36" s="32"/>
      <c r="G36" s="33" t="str">
        <f t="shared" si="0"/>
        <v/>
      </c>
      <c r="H36" s="34" t="str">
        <f>IF(C36="","",IF(IFERROR(VLOOKUP(C36,'Cadastro Links'!$B$5:$J$34,4,0),"")="Administrativa",4,16))</f>
        <v/>
      </c>
      <c r="I36" s="33" t="str">
        <f t="shared" si="1"/>
        <v/>
      </c>
      <c r="J36" s="31" t="str">
        <f>IF(C36="","",IFERROR(VLOOKUP(C36,'Cadastro Links'!$B$5:$J$34,6,0),0))</f>
        <v/>
      </c>
      <c r="K36" s="31" t="str">
        <f t="shared" si="2"/>
        <v/>
      </c>
      <c r="L36" s="27" t="str">
        <f t="shared" si="3"/>
        <v/>
      </c>
    </row>
    <row r="37" spans="2:12" ht="15.75" customHeight="1" x14ac:dyDescent="0.25">
      <c r="B37" s="19"/>
      <c r="C37" s="19"/>
      <c r="D37" s="27" t="str">
        <f>IF(C37="","",IFERROR(VLOOKUP(C37,'Cadastro Links'!$B$5:$J$34,4,0),""))</f>
        <v/>
      </c>
      <c r="E37" s="32"/>
      <c r="F37" s="32"/>
      <c r="G37" s="33" t="str">
        <f t="shared" si="0"/>
        <v/>
      </c>
      <c r="H37" s="34" t="str">
        <f>IF(C37="","",IF(IFERROR(VLOOKUP(C37,'Cadastro Links'!$B$5:$J$34,4,0),"")="Administrativa",4,16))</f>
        <v/>
      </c>
      <c r="I37" s="33" t="str">
        <f t="shared" si="1"/>
        <v/>
      </c>
      <c r="J37" s="31" t="str">
        <f>IF(C37="","",IFERROR(VLOOKUP(C37,'Cadastro Links'!$B$5:$J$34,6,0),0))</f>
        <v/>
      </c>
      <c r="K37" s="31" t="str">
        <f t="shared" si="2"/>
        <v/>
      </c>
      <c r="L37" s="27" t="str">
        <f t="shared" si="3"/>
        <v/>
      </c>
    </row>
    <row r="38" spans="2:12" ht="15.75" customHeight="1" x14ac:dyDescent="0.25">
      <c r="B38" s="19"/>
      <c r="C38" s="19"/>
      <c r="D38" s="27" t="str">
        <f>IF(C38="","",IFERROR(VLOOKUP(C38,'Cadastro Links'!$B$5:$J$34,4,0),""))</f>
        <v/>
      </c>
      <c r="E38" s="32"/>
      <c r="F38" s="32"/>
      <c r="G38" s="33" t="str">
        <f t="shared" ref="G38:G69" si="4">IF(OR(E38="",F38=""),"",MAX(0,ROUND((F38-E38)*24,1)))</f>
        <v/>
      </c>
      <c r="H38" s="34" t="str">
        <f>IF(C38="","",IF(IFERROR(VLOOKUP(C38,'Cadastro Links'!$B$5:$J$34,4,0),"")="Administrativa",4,16))</f>
        <v/>
      </c>
      <c r="I38" s="33" t="str">
        <f t="shared" ref="I38:I69" si="5">IF(G38="","",MAX(0,G38-H38))</f>
        <v/>
      </c>
      <c r="J38" s="31" t="str">
        <f>IF(C38="","",IFERROR(VLOOKUP(C38,'Cadastro Links'!$B$5:$J$34,6,0),0))</f>
        <v/>
      </c>
      <c r="K38" s="31" t="str">
        <f t="shared" ref="K38:K69" si="6">IF(I38="","",I38*J38*0.01)</f>
        <v/>
      </c>
      <c r="L38" s="27" t="str">
        <f t="shared" ref="L38:L69" si="7">IF(G38="","",IF(I38=0,"Dentro do SLA","MULTA Aplicada"))</f>
        <v/>
      </c>
    </row>
    <row r="39" spans="2:12" ht="15.75" customHeight="1" x14ac:dyDescent="0.25">
      <c r="B39" s="19"/>
      <c r="C39" s="19"/>
      <c r="D39" s="27" t="str">
        <f>IF(C39="","",IFERROR(VLOOKUP(C39,'Cadastro Links'!$B$5:$J$34,4,0),""))</f>
        <v/>
      </c>
      <c r="E39" s="32"/>
      <c r="F39" s="32"/>
      <c r="G39" s="33" t="str">
        <f t="shared" si="4"/>
        <v/>
      </c>
      <c r="H39" s="34" t="str">
        <f>IF(C39="","",IF(IFERROR(VLOOKUP(C39,'Cadastro Links'!$B$5:$J$34,4,0),"")="Administrativa",4,16))</f>
        <v/>
      </c>
      <c r="I39" s="33" t="str">
        <f t="shared" si="5"/>
        <v/>
      </c>
      <c r="J39" s="31" t="str">
        <f>IF(C39="","",IFERROR(VLOOKUP(C39,'Cadastro Links'!$B$5:$J$34,6,0),0))</f>
        <v/>
      </c>
      <c r="K39" s="31" t="str">
        <f t="shared" si="6"/>
        <v/>
      </c>
      <c r="L39" s="27" t="str">
        <f t="shared" si="7"/>
        <v/>
      </c>
    </row>
    <row r="40" spans="2:12" ht="15.75" customHeight="1" x14ac:dyDescent="0.25">
      <c r="B40" s="19"/>
      <c r="C40" s="19"/>
      <c r="D40" s="27" t="str">
        <f>IF(C40="","",IFERROR(VLOOKUP(C40,'Cadastro Links'!$B$5:$J$34,4,0),""))</f>
        <v/>
      </c>
      <c r="E40" s="32"/>
      <c r="F40" s="32"/>
      <c r="G40" s="33" t="str">
        <f t="shared" si="4"/>
        <v/>
      </c>
      <c r="H40" s="34" t="str">
        <f>IF(C40="","",IF(IFERROR(VLOOKUP(C40,'Cadastro Links'!$B$5:$J$34,4,0),"")="Administrativa",4,16))</f>
        <v/>
      </c>
      <c r="I40" s="33" t="str">
        <f t="shared" si="5"/>
        <v/>
      </c>
      <c r="J40" s="31" t="str">
        <f>IF(C40="","",IFERROR(VLOOKUP(C40,'Cadastro Links'!$B$5:$J$34,6,0),0))</f>
        <v/>
      </c>
      <c r="K40" s="31" t="str">
        <f t="shared" si="6"/>
        <v/>
      </c>
      <c r="L40" s="27" t="str">
        <f t="shared" si="7"/>
        <v/>
      </c>
    </row>
    <row r="41" spans="2:12" ht="15.75" customHeight="1" x14ac:dyDescent="0.25">
      <c r="B41" s="19"/>
      <c r="C41" s="19"/>
      <c r="D41" s="27" t="str">
        <f>IF(C41="","",IFERROR(VLOOKUP(C41,'Cadastro Links'!$B$5:$J$34,4,0),""))</f>
        <v/>
      </c>
      <c r="E41" s="32"/>
      <c r="F41" s="32"/>
      <c r="G41" s="33" t="str">
        <f t="shared" si="4"/>
        <v/>
      </c>
      <c r="H41" s="34" t="str">
        <f>IF(C41="","",IF(IFERROR(VLOOKUP(C41,'Cadastro Links'!$B$5:$J$34,4,0),"")="Administrativa",4,16))</f>
        <v/>
      </c>
      <c r="I41" s="33" t="str">
        <f t="shared" si="5"/>
        <v/>
      </c>
      <c r="J41" s="31" t="str">
        <f>IF(C41="","",IFERROR(VLOOKUP(C41,'Cadastro Links'!$B$5:$J$34,6,0),0))</f>
        <v/>
      </c>
      <c r="K41" s="31" t="str">
        <f t="shared" si="6"/>
        <v/>
      </c>
      <c r="L41" s="27" t="str">
        <f t="shared" si="7"/>
        <v/>
      </c>
    </row>
    <row r="42" spans="2:12" ht="15.75" customHeight="1" x14ac:dyDescent="0.25">
      <c r="B42" s="19"/>
      <c r="C42" s="19"/>
      <c r="D42" s="27" t="str">
        <f>IF(C42="","",IFERROR(VLOOKUP(C42,'Cadastro Links'!$B$5:$J$34,4,0),""))</f>
        <v/>
      </c>
      <c r="E42" s="32"/>
      <c r="F42" s="32"/>
      <c r="G42" s="33" t="str">
        <f t="shared" si="4"/>
        <v/>
      </c>
      <c r="H42" s="34" t="str">
        <f>IF(C42="","",IF(IFERROR(VLOOKUP(C42,'Cadastro Links'!$B$5:$J$34,4,0),"")="Administrativa",4,16))</f>
        <v/>
      </c>
      <c r="I42" s="33" t="str">
        <f t="shared" si="5"/>
        <v/>
      </c>
      <c r="J42" s="31" t="str">
        <f>IF(C42="","",IFERROR(VLOOKUP(C42,'Cadastro Links'!$B$5:$J$34,6,0),0))</f>
        <v/>
      </c>
      <c r="K42" s="31" t="str">
        <f t="shared" si="6"/>
        <v/>
      </c>
      <c r="L42" s="27" t="str">
        <f t="shared" si="7"/>
        <v/>
      </c>
    </row>
    <row r="43" spans="2:12" ht="15.75" customHeight="1" x14ac:dyDescent="0.25">
      <c r="B43" s="19"/>
      <c r="C43" s="19"/>
      <c r="D43" s="27" t="str">
        <f>IF(C43="","",IFERROR(VLOOKUP(C43,'Cadastro Links'!$B$5:$J$34,4,0),""))</f>
        <v/>
      </c>
      <c r="E43" s="32"/>
      <c r="F43" s="32"/>
      <c r="G43" s="33" t="str">
        <f t="shared" si="4"/>
        <v/>
      </c>
      <c r="H43" s="34" t="str">
        <f>IF(C43="","",IF(IFERROR(VLOOKUP(C43,'Cadastro Links'!$B$5:$J$34,4,0),"")="Administrativa",4,16))</f>
        <v/>
      </c>
      <c r="I43" s="33" t="str">
        <f t="shared" si="5"/>
        <v/>
      </c>
      <c r="J43" s="31" t="str">
        <f>IF(C43="","",IFERROR(VLOOKUP(C43,'Cadastro Links'!$B$5:$J$34,6,0),0))</f>
        <v/>
      </c>
      <c r="K43" s="31" t="str">
        <f t="shared" si="6"/>
        <v/>
      </c>
      <c r="L43" s="27" t="str">
        <f t="shared" si="7"/>
        <v/>
      </c>
    </row>
    <row r="44" spans="2:12" ht="15.75" customHeight="1" x14ac:dyDescent="0.25">
      <c r="B44" s="19"/>
      <c r="C44" s="19"/>
      <c r="D44" s="27" t="str">
        <f>IF(C44="","",IFERROR(VLOOKUP(C44,'Cadastro Links'!$B$5:$J$34,4,0),""))</f>
        <v/>
      </c>
      <c r="E44" s="32"/>
      <c r="F44" s="32"/>
      <c r="G44" s="33" t="str">
        <f t="shared" si="4"/>
        <v/>
      </c>
      <c r="H44" s="34" t="str">
        <f>IF(C44="","",IF(IFERROR(VLOOKUP(C44,'Cadastro Links'!$B$5:$J$34,4,0),"")="Administrativa",4,16))</f>
        <v/>
      </c>
      <c r="I44" s="33" t="str">
        <f t="shared" si="5"/>
        <v/>
      </c>
      <c r="J44" s="31" t="str">
        <f>IF(C44="","",IFERROR(VLOOKUP(C44,'Cadastro Links'!$B$5:$J$34,6,0),0))</f>
        <v/>
      </c>
      <c r="K44" s="31" t="str">
        <f t="shared" si="6"/>
        <v/>
      </c>
      <c r="L44" s="27" t="str">
        <f t="shared" si="7"/>
        <v/>
      </c>
    </row>
    <row r="45" spans="2:12" ht="15.75" customHeight="1" x14ac:dyDescent="0.25">
      <c r="B45" s="19"/>
      <c r="C45" s="19"/>
      <c r="D45" s="27" t="str">
        <f>IF(C45="","",IFERROR(VLOOKUP(C45,'Cadastro Links'!$B$5:$J$34,4,0),""))</f>
        <v/>
      </c>
      <c r="E45" s="32"/>
      <c r="F45" s="32"/>
      <c r="G45" s="33" t="str">
        <f t="shared" si="4"/>
        <v/>
      </c>
      <c r="H45" s="34" t="str">
        <f>IF(C45="","",IF(IFERROR(VLOOKUP(C45,'Cadastro Links'!$B$5:$J$34,4,0),"")="Administrativa",4,16))</f>
        <v/>
      </c>
      <c r="I45" s="33" t="str">
        <f t="shared" si="5"/>
        <v/>
      </c>
      <c r="J45" s="31" t="str">
        <f>IF(C45="","",IFERROR(VLOOKUP(C45,'Cadastro Links'!$B$5:$J$34,6,0),0))</f>
        <v/>
      </c>
      <c r="K45" s="31" t="str">
        <f t="shared" si="6"/>
        <v/>
      </c>
      <c r="L45" s="27" t="str">
        <f t="shared" si="7"/>
        <v/>
      </c>
    </row>
    <row r="46" spans="2:12" ht="15.75" customHeight="1" x14ac:dyDescent="0.25">
      <c r="B46" s="19"/>
      <c r="C46" s="19"/>
      <c r="D46" s="27" t="str">
        <f>IF(C46="","",IFERROR(VLOOKUP(C46,'Cadastro Links'!$B$5:$J$34,4,0),""))</f>
        <v/>
      </c>
      <c r="E46" s="32"/>
      <c r="F46" s="32"/>
      <c r="G46" s="33" t="str">
        <f t="shared" si="4"/>
        <v/>
      </c>
      <c r="H46" s="34" t="str">
        <f>IF(C46="","",IF(IFERROR(VLOOKUP(C46,'Cadastro Links'!$B$5:$J$34,4,0),"")="Administrativa",4,16))</f>
        <v/>
      </c>
      <c r="I46" s="33" t="str">
        <f t="shared" si="5"/>
        <v/>
      </c>
      <c r="J46" s="31" t="str">
        <f>IF(C46="","",IFERROR(VLOOKUP(C46,'Cadastro Links'!$B$5:$J$34,6,0),0))</f>
        <v/>
      </c>
      <c r="K46" s="31" t="str">
        <f t="shared" si="6"/>
        <v/>
      </c>
      <c r="L46" s="27" t="str">
        <f t="shared" si="7"/>
        <v/>
      </c>
    </row>
    <row r="47" spans="2:12" ht="15.75" customHeight="1" x14ac:dyDescent="0.25">
      <c r="B47" s="19"/>
      <c r="C47" s="19"/>
      <c r="D47" s="27" t="str">
        <f>IF(C47="","",IFERROR(VLOOKUP(C47,'Cadastro Links'!$B$5:$J$34,4,0),""))</f>
        <v/>
      </c>
      <c r="E47" s="32"/>
      <c r="F47" s="32"/>
      <c r="G47" s="33" t="str">
        <f t="shared" si="4"/>
        <v/>
      </c>
      <c r="H47" s="34" t="str">
        <f>IF(C47="","",IF(IFERROR(VLOOKUP(C47,'Cadastro Links'!$B$5:$J$34,4,0),"")="Administrativa",4,16))</f>
        <v/>
      </c>
      <c r="I47" s="33" t="str">
        <f t="shared" si="5"/>
        <v/>
      </c>
      <c r="J47" s="31" t="str">
        <f>IF(C47="","",IFERROR(VLOOKUP(C47,'Cadastro Links'!$B$5:$J$34,6,0),0))</f>
        <v/>
      </c>
      <c r="K47" s="31" t="str">
        <f t="shared" si="6"/>
        <v/>
      </c>
      <c r="L47" s="27" t="str">
        <f t="shared" si="7"/>
        <v/>
      </c>
    </row>
    <row r="48" spans="2:12" ht="15.75" customHeight="1" x14ac:dyDescent="0.25">
      <c r="B48" s="19"/>
      <c r="C48" s="19"/>
      <c r="D48" s="27" t="str">
        <f>IF(C48="","",IFERROR(VLOOKUP(C48,'Cadastro Links'!$B$5:$J$34,4,0),""))</f>
        <v/>
      </c>
      <c r="E48" s="32"/>
      <c r="F48" s="32"/>
      <c r="G48" s="33" t="str">
        <f t="shared" si="4"/>
        <v/>
      </c>
      <c r="H48" s="34" t="str">
        <f>IF(C48="","",IF(IFERROR(VLOOKUP(C48,'Cadastro Links'!$B$5:$J$34,4,0),"")="Administrativa",4,16))</f>
        <v/>
      </c>
      <c r="I48" s="33" t="str">
        <f t="shared" si="5"/>
        <v/>
      </c>
      <c r="J48" s="31" t="str">
        <f>IF(C48="","",IFERROR(VLOOKUP(C48,'Cadastro Links'!$B$5:$J$34,6,0),0))</f>
        <v/>
      </c>
      <c r="K48" s="31" t="str">
        <f t="shared" si="6"/>
        <v/>
      </c>
      <c r="L48" s="27" t="str">
        <f t="shared" si="7"/>
        <v/>
      </c>
    </row>
    <row r="49" spans="2:12" ht="15.75" customHeight="1" x14ac:dyDescent="0.25">
      <c r="B49" s="19"/>
      <c r="C49" s="19"/>
      <c r="D49" s="27" t="str">
        <f>IF(C49="","",IFERROR(VLOOKUP(C49,'Cadastro Links'!$B$5:$J$34,4,0),""))</f>
        <v/>
      </c>
      <c r="E49" s="32"/>
      <c r="F49" s="32"/>
      <c r="G49" s="33" t="str">
        <f t="shared" si="4"/>
        <v/>
      </c>
      <c r="H49" s="34" t="str">
        <f>IF(C49="","",IF(IFERROR(VLOOKUP(C49,'Cadastro Links'!$B$5:$J$34,4,0),"")="Administrativa",4,16))</f>
        <v/>
      </c>
      <c r="I49" s="33" t="str">
        <f t="shared" si="5"/>
        <v/>
      </c>
      <c r="J49" s="31" t="str">
        <f>IF(C49="","",IFERROR(VLOOKUP(C49,'Cadastro Links'!$B$5:$J$34,6,0),0))</f>
        <v/>
      </c>
      <c r="K49" s="31" t="str">
        <f t="shared" si="6"/>
        <v/>
      </c>
      <c r="L49" s="27" t="str">
        <f t="shared" si="7"/>
        <v/>
      </c>
    </row>
    <row r="50" spans="2:12" ht="15.75" customHeight="1" x14ac:dyDescent="0.25">
      <c r="B50" s="19"/>
      <c r="C50" s="19"/>
      <c r="D50" s="27" t="str">
        <f>IF(C50="","",IFERROR(VLOOKUP(C50,'Cadastro Links'!$B$5:$J$34,4,0),""))</f>
        <v/>
      </c>
      <c r="E50" s="32"/>
      <c r="F50" s="32"/>
      <c r="G50" s="33" t="str">
        <f t="shared" si="4"/>
        <v/>
      </c>
      <c r="H50" s="34" t="str">
        <f>IF(C50="","",IF(IFERROR(VLOOKUP(C50,'Cadastro Links'!$B$5:$J$34,4,0),"")="Administrativa",4,16))</f>
        <v/>
      </c>
      <c r="I50" s="33" t="str">
        <f t="shared" si="5"/>
        <v/>
      </c>
      <c r="J50" s="31" t="str">
        <f>IF(C50="","",IFERROR(VLOOKUP(C50,'Cadastro Links'!$B$5:$J$34,6,0),0))</f>
        <v/>
      </c>
      <c r="K50" s="31" t="str">
        <f t="shared" si="6"/>
        <v/>
      </c>
      <c r="L50" s="27" t="str">
        <f t="shared" si="7"/>
        <v/>
      </c>
    </row>
    <row r="51" spans="2:12" ht="15.75" customHeight="1" x14ac:dyDescent="0.25">
      <c r="B51" s="19"/>
      <c r="C51" s="19"/>
      <c r="D51" s="27" t="str">
        <f>IF(C51="","",IFERROR(VLOOKUP(C51,'Cadastro Links'!$B$5:$J$34,4,0),""))</f>
        <v/>
      </c>
      <c r="E51" s="32"/>
      <c r="F51" s="32"/>
      <c r="G51" s="33" t="str">
        <f t="shared" si="4"/>
        <v/>
      </c>
      <c r="H51" s="34" t="str">
        <f>IF(C51="","",IF(IFERROR(VLOOKUP(C51,'Cadastro Links'!$B$5:$J$34,4,0),"")="Administrativa",4,16))</f>
        <v/>
      </c>
      <c r="I51" s="33" t="str">
        <f t="shared" si="5"/>
        <v/>
      </c>
      <c r="J51" s="31" t="str">
        <f>IF(C51="","",IFERROR(VLOOKUP(C51,'Cadastro Links'!$B$5:$J$34,6,0),0))</f>
        <v/>
      </c>
      <c r="K51" s="31" t="str">
        <f t="shared" si="6"/>
        <v/>
      </c>
      <c r="L51" s="27" t="str">
        <f t="shared" si="7"/>
        <v/>
      </c>
    </row>
    <row r="52" spans="2:12" ht="15.75" customHeight="1" x14ac:dyDescent="0.25">
      <c r="B52" s="19"/>
      <c r="C52" s="19"/>
      <c r="D52" s="27" t="str">
        <f>IF(C52="","",IFERROR(VLOOKUP(C52,'Cadastro Links'!$B$5:$J$34,4,0),""))</f>
        <v/>
      </c>
      <c r="E52" s="32"/>
      <c r="F52" s="32"/>
      <c r="G52" s="33" t="str">
        <f t="shared" si="4"/>
        <v/>
      </c>
      <c r="H52" s="34" t="str">
        <f>IF(C52="","",IF(IFERROR(VLOOKUP(C52,'Cadastro Links'!$B$5:$J$34,4,0),"")="Administrativa",4,16))</f>
        <v/>
      </c>
      <c r="I52" s="33" t="str">
        <f t="shared" si="5"/>
        <v/>
      </c>
      <c r="J52" s="31" t="str">
        <f>IF(C52="","",IFERROR(VLOOKUP(C52,'Cadastro Links'!$B$5:$J$34,6,0),0))</f>
        <v/>
      </c>
      <c r="K52" s="31" t="str">
        <f t="shared" si="6"/>
        <v/>
      </c>
      <c r="L52" s="27" t="str">
        <f t="shared" si="7"/>
        <v/>
      </c>
    </row>
    <row r="53" spans="2:12" ht="15.75" customHeight="1" x14ac:dyDescent="0.25">
      <c r="B53" s="19"/>
      <c r="C53" s="19"/>
      <c r="D53" s="27" t="str">
        <f>IF(C53="","",IFERROR(VLOOKUP(C53,'Cadastro Links'!$B$5:$J$34,4,0),""))</f>
        <v/>
      </c>
      <c r="E53" s="32"/>
      <c r="F53" s="32"/>
      <c r="G53" s="33" t="str">
        <f t="shared" si="4"/>
        <v/>
      </c>
      <c r="H53" s="34" t="str">
        <f>IF(C53="","",IF(IFERROR(VLOOKUP(C53,'Cadastro Links'!$B$5:$J$34,4,0),"")="Administrativa",4,16))</f>
        <v/>
      </c>
      <c r="I53" s="33" t="str">
        <f t="shared" si="5"/>
        <v/>
      </c>
      <c r="J53" s="31" t="str">
        <f>IF(C53="","",IFERROR(VLOOKUP(C53,'Cadastro Links'!$B$5:$J$34,6,0),0))</f>
        <v/>
      </c>
      <c r="K53" s="31" t="str">
        <f t="shared" si="6"/>
        <v/>
      </c>
      <c r="L53" s="27" t="str">
        <f t="shared" si="7"/>
        <v/>
      </c>
    </row>
    <row r="54" spans="2:12" ht="15.75" customHeight="1" x14ac:dyDescent="0.25">
      <c r="B54" s="19"/>
      <c r="C54" s="19"/>
      <c r="D54" s="27" t="str">
        <f>IF(C54="","",IFERROR(VLOOKUP(C54,'Cadastro Links'!$B$5:$J$34,4,0),""))</f>
        <v/>
      </c>
      <c r="E54" s="32"/>
      <c r="F54" s="32"/>
      <c r="G54" s="33" t="str">
        <f t="shared" si="4"/>
        <v/>
      </c>
      <c r="H54" s="34" t="str">
        <f>IF(C54="","",IF(IFERROR(VLOOKUP(C54,'Cadastro Links'!$B$5:$J$34,4,0),"")="Administrativa",4,16))</f>
        <v/>
      </c>
      <c r="I54" s="33" t="str">
        <f t="shared" si="5"/>
        <v/>
      </c>
      <c r="J54" s="31" t="str">
        <f>IF(C54="","",IFERROR(VLOOKUP(C54,'Cadastro Links'!$B$5:$J$34,6,0),0))</f>
        <v/>
      </c>
      <c r="K54" s="31" t="str">
        <f t="shared" si="6"/>
        <v/>
      </c>
      <c r="L54" s="27" t="str">
        <f t="shared" si="7"/>
        <v/>
      </c>
    </row>
    <row r="55" spans="2:12" ht="15.75" customHeight="1" x14ac:dyDescent="0.25">
      <c r="B55" s="19"/>
      <c r="C55" s="19"/>
      <c r="D55" s="27" t="str">
        <f>IF(C55="","",IFERROR(VLOOKUP(C55,'Cadastro Links'!$B$5:$J$34,4,0),""))</f>
        <v/>
      </c>
      <c r="E55" s="32"/>
      <c r="F55" s="32"/>
      <c r="G55" s="33" t="str">
        <f t="shared" si="4"/>
        <v/>
      </c>
      <c r="H55" s="34" t="str">
        <f>IF(C55="","",IF(IFERROR(VLOOKUP(C55,'Cadastro Links'!$B$5:$J$34,4,0),"")="Administrativa",4,16))</f>
        <v/>
      </c>
      <c r="I55" s="33" t="str">
        <f t="shared" si="5"/>
        <v/>
      </c>
      <c r="J55" s="31" t="str">
        <f>IF(C55="","",IFERROR(VLOOKUP(C55,'Cadastro Links'!$B$5:$J$34,6,0),0))</f>
        <v/>
      </c>
      <c r="K55" s="31" t="str">
        <f t="shared" si="6"/>
        <v/>
      </c>
      <c r="L55" s="27" t="str">
        <f t="shared" si="7"/>
        <v/>
      </c>
    </row>
    <row r="56" spans="2:12" ht="15.75" customHeight="1" x14ac:dyDescent="0.25">
      <c r="B56" s="19"/>
      <c r="C56" s="19"/>
      <c r="D56" s="27" t="str">
        <f>IF(C56="","",IFERROR(VLOOKUP(C56,'Cadastro Links'!$B$5:$J$34,4,0),""))</f>
        <v/>
      </c>
      <c r="E56" s="32"/>
      <c r="F56" s="32"/>
      <c r="G56" s="33" t="str">
        <f t="shared" si="4"/>
        <v/>
      </c>
      <c r="H56" s="34" t="str">
        <f>IF(C56="","",IF(IFERROR(VLOOKUP(C56,'Cadastro Links'!$B$5:$J$34,4,0),"")="Administrativa",4,16))</f>
        <v/>
      </c>
      <c r="I56" s="33" t="str">
        <f t="shared" si="5"/>
        <v/>
      </c>
      <c r="J56" s="31" t="str">
        <f>IF(C56="","",IFERROR(VLOOKUP(C56,'Cadastro Links'!$B$5:$J$34,6,0),0))</f>
        <v/>
      </c>
      <c r="K56" s="31" t="str">
        <f t="shared" si="6"/>
        <v/>
      </c>
      <c r="L56" s="27" t="str">
        <f t="shared" si="7"/>
        <v/>
      </c>
    </row>
    <row r="57" spans="2:12" ht="15.75" customHeight="1" x14ac:dyDescent="0.25">
      <c r="B57" s="19"/>
      <c r="C57" s="19"/>
      <c r="D57" s="27" t="str">
        <f>IF(C57="","",IFERROR(VLOOKUP(C57,'Cadastro Links'!$B$5:$J$34,4,0),""))</f>
        <v/>
      </c>
      <c r="E57" s="32"/>
      <c r="F57" s="32"/>
      <c r="G57" s="33" t="str">
        <f t="shared" si="4"/>
        <v/>
      </c>
      <c r="H57" s="34" t="str">
        <f>IF(C57="","",IF(IFERROR(VLOOKUP(C57,'Cadastro Links'!$B$5:$J$34,4,0),"")="Administrativa",4,16))</f>
        <v/>
      </c>
      <c r="I57" s="33" t="str">
        <f t="shared" si="5"/>
        <v/>
      </c>
      <c r="J57" s="31" t="str">
        <f>IF(C57="","",IFERROR(VLOOKUP(C57,'Cadastro Links'!$B$5:$J$34,6,0),0))</f>
        <v/>
      </c>
      <c r="K57" s="31" t="str">
        <f t="shared" si="6"/>
        <v/>
      </c>
      <c r="L57" s="27" t="str">
        <f t="shared" si="7"/>
        <v/>
      </c>
    </row>
    <row r="58" spans="2:12" ht="15.75" customHeight="1" x14ac:dyDescent="0.25">
      <c r="B58" s="19"/>
      <c r="C58" s="19"/>
      <c r="D58" s="27" t="str">
        <f>IF(C58="","",IFERROR(VLOOKUP(C58,'Cadastro Links'!$B$5:$J$34,4,0),""))</f>
        <v/>
      </c>
      <c r="E58" s="32"/>
      <c r="F58" s="32"/>
      <c r="G58" s="33" t="str">
        <f t="shared" si="4"/>
        <v/>
      </c>
      <c r="H58" s="34" t="str">
        <f>IF(C58="","",IF(IFERROR(VLOOKUP(C58,'Cadastro Links'!$B$5:$J$34,4,0),"")="Administrativa",4,16))</f>
        <v/>
      </c>
      <c r="I58" s="33" t="str">
        <f t="shared" si="5"/>
        <v/>
      </c>
      <c r="J58" s="31" t="str">
        <f>IF(C58="","",IFERROR(VLOOKUP(C58,'Cadastro Links'!$B$5:$J$34,6,0),0))</f>
        <v/>
      </c>
      <c r="K58" s="31" t="str">
        <f t="shared" si="6"/>
        <v/>
      </c>
      <c r="L58" s="27" t="str">
        <f t="shared" si="7"/>
        <v/>
      </c>
    </row>
    <row r="59" spans="2:12" ht="15.75" customHeight="1" x14ac:dyDescent="0.25">
      <c r="B59" s="19"/>
      <c r="C59" s="19"/>
      <c r="D59" s="27" t="str">
        <f>IF(C59="","",IFERROR(VLOOKUP(C59,'Cadastro Links'!$B$5:$J$34,4,0),""))</f>
        <v/>
      </c>
      <c r="E59" s="32"/>
      <c r="F59" s="32"/>
      <c r="G59" s="33" t="str">
        <f t="shared" si="4"/>
        <v/>
      </c>
      <c r="H59" s="34" t="str">
        <f>IF(C59="","",IF(IFERROR(VLOOKUP(C59,'Cadastro Links'!$B$5:$J$34,4,0),"")="Administrativa",4,16))</f>
        <v/>
      </c>
      <c r="I59" s="33" t="str">
        <f t="shared" si="5"/>
        <v/>
      </c>
      <c r="J59" s="31" t="str">
        <f>IF(C59="","",IFERROR(VLOOKUP(C59,'Cadastro Links'!$B$5:$J$34,6,0),0))</f>
        <v/>
      </c>
      <c r="K59" s="31" t="str">
        <f t="shared" si="6"/>
        <v/>
      </c>
      <c r="L59" s="27" t="str">
        <f t="shared" si="7"/>
        <v/>
      </c>
    </row>
    <row r="60" spans="2:12" ht="15.75" customHeight="1" x14ac:dyDescent="0.25">
      <c r="B60" s="19"/>
      <c r="C60" s="19"/>
      <c r="D60" s="27" t="str">
        <f>IF(C60="","",IFERROR(VLOOKUP(C60,'Cadastro Links'!$B$5:$J$34,4,0),""))</f>
        <v/>
      </c>
      <c r="E60" s="32"/>
      <c r="F60" s="32"/>
      <c r="G60" s="33" t="str">
        <f t="shared" si="4"/>
        <v/>
      </c>
      <c r="H60" s="34" t="str">
        <f>IF(C60="","",IF(IFERROR(VLOOKUP(C60,'Cadastro Links'!$B$5:$J$34,4,0),"")="Administrativa",4,16))</f>
        <v/>
      </c>
      <c r="I60" s="33" t="str">
        <f t="shared" si="5"/>
        <v/>
      </c>
      <c r="J60" s="31" t="str">
        <f>IF(C60="","",IFERROR(VLOOKUP(C60,'Cadastro Links'!$B$5:$J$34,6,0),0))</f>
        <v/>
      </c>
      <c r="K60" s="31" t="str">
        <f t="shared" si="6"/>
        <v/>
      </c>
      <c r="L60" s="27" t="str">
        <f t="shared" si="7"/>
        <v/>
      </c>
    </row>
    <row r="61" spans="2:12" ht="15.75" customHeight="1" x14ac:dyDescent="0.25">
      <c r="B61" s="19"/>
      <c r="C61" s="19"/>
      <c r="D61" s="27" t="str">
        <f>IF(C61="","",IFERROR(VLOOKUP(C61,'Cadastro Links'!$B$5:$J$34,4,0),""))</f>
        <v/>
      </c>
      <c r="E61" s="32"/>
      <c r="F61" s="32"/>
      <c r="G61" s="33" t="str">
        <f t="shared" si="4"/>
        <v/>
      </c>
      <c r="H61" s="34" t="str">
        <f>IF(C61="","",IF(IFERROR(VLOOKUP(C61,'Cadastro Links'!$B$5:$J$34,4,0),"")="Administrativa",4,16))</f>
        <v/>
      </c>
      <c r="I61" s="33" t="str">
        <f t="shared" si="5"/>
        <v/>
      </c>
      <c r="J61" s="31" t="str">
        <f>IF(C61="","",IFERROR(VLOOKUP(C61,'Cadastro Links'!$B$5:$J$34,6,0),0))</f>
        <v/>
      </c>
      <c r="K61" s="31" t="str">
        <f t="shared" si="6"/>
        <v/>
      </c>
      <c r="L61" s="27" t="str">
        <f t="shared" si="7"/>
        <v/>
      </c>
    </row>
    <row r="62" spans="2:12" ht="15.75" customHeight="1" x14ac:dyDescent="0.25">
      <c r="B62" s="19"/>
      <c r="C62" s="19"/>
      <c r="D62" s="27" t="str">
        <f>IF(C62="","",IFERROR(VLOOKUP(C62,'Cadastro Links'!$B$5:$J$34,4,0),""))</f>
        <v/>
      </c>
      <c r="E62" s="32"/>
      <c r="F62" s="32"/>
      <c r="G62" s="33" t="str">
        <f t="shared" si="4"/>
        <v/>
      </c>
      <c r="H62" s="34" t="str">
        <f>IF(C62="","",IF(IFERROR(VLOOKUP(C62,'Cadastro Links'!$B$5:$J$34,4,0),"")="Administrativa",4,16))</f>
        <v/>
      </c>
      <c r="I62" s="33" t="str">
        <f t="shared" si="5"/>
        <v/>
      </c>
      <c r="J62" s="31" t="str">
        <f>IF(C62="","",IFERROR(VLOOKUP(C62,'Cadastro Links'!$B$5:$J$34,6,0),0))</f>
        <v/>
      </c>
      <c r="K62" s="31" t="str">
        <f t="shared" si="6"/>
        <v/>
      </c>
      <c r="L62" s="27" t="str">
        <f t="shared" si="7"/>
        <v/>
      </c>
    </row>
    <row r="63" spans="2:12" ht="15.75" customHeight="1" x14ac:dyDescent="0.25">
      <c r="B63" s="19"/>
      <c r="C63" s="19"/>
      <c r="D63" s="27" t="str">
        <f>IF(C63="","",IFERROR(VLOOKUP(C63,'Cadastro Links'!$B$5:$J$34,4,0),""))</f>
        <v/>
      </c>
      <c r="E63" s="32"/>
      <c r="F63" s="32"/>
      <c r="G63" s="33" t="str">
        <f t="shared" si="4"/>
        <v/>
      </c>
      <c r="H63" s="34" t="str">
        <f>IF(C63="","",IF(IFERROR(VLOOKUP(C63,'Cadastro Links'!$B$5:$J$34,4,0),"")="Administrativa",4,16))</f>
        <v/>
      </c>
      <c r="I63" s="33" t="str">
        <f t="shared" si="5"/>
        <v/>
      </c>
      <c r="J63" s="31" t="str">
        <f>IF(C63="","",IFERROR(VLOOKUP(C63,'Cadastro Links'!$B$5:$J$34,6,0),0))</f>
        <v/>
      </c>
      <c r="K63" s="31" t="str">
        <f t="shared" si="6"/>
        <v/>
      </c>
      <c r="L63" s="27" t="str">
        <f t="shared" si="7"/>
        <v/>
      </c>
    </row>
    <row r="64" spans="2:12" ht="15.75" customHeight="1" x14ac:dyDescent="0.25">
      <c r="B64" s="19"/>
      <c r="C64" s="19"/>
      <c r="D64" s="27" t="str">
        <f>IF(C64="","",IFERROR(VLOOKUP(C64,'Cadastro Links'!$B$5:$J$34,4,0),""))</f>
        <v/>
      </c>
      <c r="E64" s="32"/>
      <c r="F64" s="32"/>
      <c r="G64" s="33" t="str">
        <f t="shared" si="4"/>
        <v/>
      </c>
      <c r="H64" s="34" t="str">
        <f>IF(C64="","",IF(IFERROR(VLOOKUP(C64,'Cadastro Links'!$B$5:$J$34,4,0),"")="Administrativa",4,16))</f>
        <v/>
      </c>
      <c r="I64" s="33" t="str">
        <f t="shared" si="5"/>
        <v/>
      </c>
      <c r="J64" s="31" t="str">
        <f>IF(C64="","",IFERROR(VLOOKUP(C64,'Cadastro Links'!$B$5:$J$34,6,0),0))</f>
        <v/>
      </c>
      <c r="K64" s="31" t="str">
        <f t="shared" si="6"/>
        <v/>
      </c>
      <c r="L64" s="27" t="str">
        <f t="shared" si="7"/>
        <v/>
      </c>
    </row>
    <row r="65" spans="2:12" ht="15.75" customHeight="1" x14ac:dyDescent="0.25">
      <c r="B65" s="19"/>
      <c r="C65" s="19"/>
      <c r="D65" s="27" t="str">
        <f>IF(C65="","",IFERROR(VLOOKUP(C65,'Cadastro Links'!$B$5:$J$34,4,0),""))</f>
        <v/>
      </c>
      <c r="E65" s="32"/>
      <c r="F65" s="32"/>
      <c r="G65" s="33" t="str">
        <f t="shared" si="4"/>
        <v/>
      </c>
      <c r="H65" s="34" t="str">
        <f>IF(C65="","",IF(IFERROR(VLOOKUP(C65,'Cadastro Links'!$B$5:$J$34,4,0),"")="Administrativa",4,16))</f>
        <v/>
      </c>
      <c r="I65" s="33" t="str">
        <f t="shared" si="5"/>
        <v/>
      </c>
      <c r="J65" s="31" t="str">
        <f>IF(C65="","",IFERROR(VLOOKUP(C65,'Cadastro Links'!$B$5:$J$34,6,0),0))</f>
        <v/>
      </c>
      <c r="K65" s="31" t="str">
        <f t="shared" si="6"/>
        <v/>
      </c>
      <c r="L65" s="27" t="str">
        <f t="shared" si="7"/>
        <v/>
      </c>
    </row>
    <row r="66" spans="2:12" ht="15.75" customHeight="1" x14ac:dyDescent="0.25">
      <c r="B66" s="19"/>
      <c r="C66" s="19"/>
      <c r="D66" s="27" t="str">
        <f>IF(C66="","",IFERROR(VLOOKUP(C66,'Cadastro Links'!$B$5:$J$34,4,0),""))</f>
        <v/>
      </c>
      <c r="E66" s="32"/>
      <c r="F66" s="32"/>
      <c r="G66" s="33" t="str">
        <f t="shared" si="4"/>
        <v/>
      </c>
      <c r="H66" s="34" t="str">
        <f>IF(C66="","",IF(IFERROR(VLOOKUP(C66,'Cadastro Links'!$B$5:$J$34,4,0),"")="Administrativa",4,16))</f>
        <v/>
      </c>
      <c r="I66" s="33" t="str">
        <f t="shared" si="5"/>
        <v/>
      </c>
      <c r="J66" s="31" t="str">
        <f>IF(C66="","",IFERROR(VLOOKUP(C66,'Cadastro Links'!$B$5:$J$34,6,0),0))</f>
        <v/>
      </c>
      <c r="K66" s="31" t="str">
        <f t="shared" si="6"/>
        <v/>
      </c>
      <c r="L66" s="27" t="str">
        <f t="shared" si="7"/>
        <v/>
      </c>
    </row>
    <row r="67" spans="2:12" ht="15.75" customHeight="1" x14ac:dyDescent="0.25">
      <c r="B67" s="19"/>
      <c r="C67" s="19"/>
      <c r="D67" s="27" t="str">
        <f>IF(C67="","",IFERROR(VLOOKUP(C67,'Cadastro Links'!$B$5:$J$34,4,0),""))</f>
        <v/>
      </c>
      <c r="E67" s="32"/>
      <c r="F67" s="32"/>
      <c r="G67" s="33" t="str">
        <f t="shared" si="4"/>
        <v/>
      </c>
      <c r="H67" s="34" t="str">
        <f>IF(C67="","",IF(IFERROR(VLOOKUP(C67,'Cadastro Links'!$B$5:$J$34,4,0),"")="Administrativa",4,16))</f>
        <v/>
      </c>
      <c r="I67" s="33" t="str">
        <f t="shared" si="5"/>
        <v/>
      </c>
      <c r="J67" s="31" t="str">
        <f>IF(C67="","",IFERROR(VLOOKUP(C67,'Cadastro Links'!$B$5:$J$34,6,0),0))</f>
        <v/>
      </c>
      <c r="K67" s="31" t="str">
        <f t="shared" si="6"/>
        <v/>
      </c>
      <c r="L67" s="27" t="str">
        <f t="shared" si="7"/>
        <v/>
      </c>
    </row>
    <row r="68" spans="2:12" ht="15.75" customHeight="1" x14ac:dyDescent="0.25">
      <c r="B68" s="19"/>
      <c r="C68" s="19"/>
      <c r="D68" s="27" t="str">
        <f>IF(C68="","",IFERROR(VLOOKUP(C68,'Cadastro Links'!$B$5:$J$34,4,0),""))</f>
        <v/>
      </c>
      <c r="E68" s="32"/>
      <c r="F68" s="32"/>
      <c r="G68" s="33" t="str">
        <f t="shared" si="4"/>
        <v/>
      </c>
      <c r="H68" s="34" t="str">
        <f>IF(C68="","",IF(IFERROR(VLOOKUP(C68,'Cadastro Links'!$B$5:$J$34,4,0),"")="Administrativa",4,16))</f>
        <v/>
      </c>
      <c r="I68" s="33" t="str">
        <f t="shared" si="5"/>
        <v/>
      </c>
      <c r="J68" s="31" t="str">
        <f>IF(C68="","",IFERROR(VLOOKUP(C68,'Cadastro Links'!$B$5:$J$34,6,0),0))</f>
        <v/>
      </c>
      <c r="K68" s="31" t="str">
        <f t="shared" si="6"/>
        <v/>
      </c>
      <c r="L68" s="27" t="str">
        <f t="shared" si="7"/>
        <v/>
      </c>
    </row>
    <row r="69" spans="2:12" ht="15.75" customHeight="1" x14ac:dyDescent="0.25">
      <c r="B69" s="19"/>
      <c r="C69" s="19"/>
      <c r="D69" s="27" t="str">
        <f>IF(C69="","",IFERROR(VLOOKUP(C69,'Cadastro Links'!$B$5:$J$34,4,0),""))</f>
        <v/>
      </c>
      <c r="E69" s="32"/>
      <c r="F69" s="32"/>
      <c r="G69" s="33" t="str">
        <f t="shared" si="4"/>
        <v/>
      </c>
      <c r="H69" s="34" t="str">
        <f>IF(C69="","",IF(IFERROR(VLOOKUP(C69,'Cadastro Links'!$B$5:$J$34,4,0),"")="Administrativa",4,16))</f>
        <v/>
      </c>
      <c r="I69" s="33" t="str">
        <f t="shared" si="5"/>
        <v/>
      </c>
      <c r="J69" s="31" t="str">
        <f>IF(C69="","",IFERROR(VLOOKUP(C69,'Cadastro Links'!$B$5:$J$34,6,0),0))</f>
        <v/>
      </c>
      <c r="K69" s="31" t="str">
        <f t="shared" si="6"/>
        <v/>
      </c>
      <c r="L69" s="27" t="str">
        <f t="shared" si="7"/>
        <v/>
      </c>
    </row>
    <row r="70" spans="2:12" ht="15.75" customHeight="1" x14ac:dyDescent="0.25">
      <c r="B70" s="19"/>
      <c r="C70" s="19"/>
      <c r="D70" s="27" t="str">
        <f>IF(C70="","",IFERROR(VLOOKUP(C70,'Cadastro Links'!$B$5:$J$34,4,0),""))</f>
        <v/>
      </c>
      <c r="E70" s="32"/>
      <c r="F70" s="32"/>
      <c r="G70" s="33" t="str">
        <f t="shared" ref="G70:G101" si="8">IF(OR(E70="",F70=""),"",MAX(0,ROUND((F70-E70)*24,1)))</f>
        <v/>
      </c>
      <c r="H70" s="34" t="str">
        <f>IF(C70="","",IF(IFERROR(VLOOKUP(C70,'Cadastro Links'!$B$5:$J$34,4,0),"")="Administrativa",4,16))</f>
        <v/>
      </c>
      <c r="I70" s="33" t="str">
        <f t="shared" ref="I70:I101" si="9">IF(G70="","",MAX(0,G70-H70))</f>
        <v/>
      </c>
      <c r="J70" s="31" t="str">
        <f>IF(C70="","",IFERROR(VLOOKUP(C70,'Cadastro Links'!$B$5:$J$34,6,0),0))</f>
        <v/>
      </c>
      <c r="K70" s="31" t="str">
        <f t="shared" ref="K70:K101" si="10">IF(I70="","",I70*J70*0.01)</f>
        <v/>
      </c>
      <c r="L70" s="27" t="str">
        <f t="shared" ref="L70:L105" si="11">IF(G70="","",IF(I70=0,"Dentro do SLA","MULTA Aplicada"))</f>
        <v/>
      </c>
    </row>
    <row r="71" spans="2:12" ht="15.75" customHeight="1" x14ac:dyDescent="0.25">
      <c r="B71" s="19"/>
      <c r="C71" s="19"/>
      <c r="D71" s="27" t="str">
        <f>IF(C71="","",IFERROR(VLOOKUP(C71,'Cadastro Links'!$B$5:$J$34,4,0),""))</f>
        <v/>
      </c>
      <c r="E71" s="32"/>
      <c r="F71" s="32"/>
      <c r="G71" s="33" t="str">
        <f t="shared" si="8"/>
        <v/>
      </c>
      <c r="H71" s="34" t="str">
        <f>IF(C71="","",IF(IFERROR(VLOOKUP(C71,'Cadastro Links'!$B$5:$J$34,4,0),"")="Administrativa",4,16))</f>
        <v/>
      </c>
      <c r="I71" s="33" t="str">
        <f t="shared" si="9"/>
        <v/>
      </c>
      <c r="J71" s="31" t="str">
        <f>IF(C71="","",IFERROR(VLOOKUP(C71,'Cadastro Links'!$B$5:$J$34,6,0),0))</f>
        <v/>
      </c>
      <c r="K71" s="31" t="str">
        <f t="shared" si="10"/>
        <v/>
      </c>
      <c r="L71" s="27" t="str">
        <f t="shared" si="11"/>
        <v/>
      </c>
    </row>
    <row r="72" spans="2:12" ht="15.75" customHeight="1" x14ac:dyDescent="0.25">
      <c r="B72" s="19"/>
      <c r="C72" s="19"/>
      <c r="D72" s="27" t="str">
        <f>IF(C72="","",IFERROR(VLOOKUP(C72,'Cadastro Links'!$B$5:$J$34,4,0),""))</f>
        <v/>
      </c>
      <c r="E72" s="32"/>
      <c r="F72" s="32"/>
      <c r="G72" s="33" t="str">
        <f t="shared" si="8"/>
        <v/>
      </c>
      <c r="H72" s="34" t="str">
        <f>IF(C72="","",IF(IFERROR(VLOOKUP(C72,'Cadastro Links'!$B$5:$J$34,4,0),"")="Administrativa",4,16))</f>
        <v/>
      </c>
      <c r="I72" s="33" t="str">
        <f t="shared" si="9"/>
        <v/>
      </c>
      <c r="J72" s="31" t="str">
        <f>IF(C72="","",IFERROR(VLOOKUP(C72,'Cadastro Links'!$B$5:$J$34,6,0),0))</f>
        <v/>
      </c>
      <c r="K72" s="31" t="str">
        <f t="shared" si="10"/>
        <v/>
      </c>
      <c r="L72" s="27" t="str">
        <f t="shared" si="11"/>
        <v/>
      </c>
    </row>
    <row r="73" spans="2:12" ht="15.75" customHeight="1" x14ac:dyDescent="0.25">
      <c r="B73" s="19"/>
      <c r="C73" s="19"/>
      <c r="D73" s="27" t="str">
        <f>IF(C73="","",IFERROR(VLOOKUP(C73,'Cadastro Links'!$B$5:$J$34,4,0),""))</f>
        <v/>
      </c>
      <c r="E73" s="32"/>
      <c r="F73" s="32"/>
      <c r="G73" s="33" t="str">
        <f t="shared" si="8"/>
        <v/>
      </c>
      <c r="H73" s="34" t="str">
        <f>IF(C73="","",IF(IFERROR(VLOOKUP(C73,'Cadastro Links'!$B$5:$J$34,4,0),"")="Administrativa",4,16))</f>
        <v/>
      </c>
      <c r="I73" s="33" t="str">
        <f t="shared" si="9"/>
        <v/>
      </c>
      <c r="J73" s="31" t="str">
        <f>IF(C73="","",IFERROR(VLOOKUP(C73,'Cadastro Links'!$B$5:$J$34,6,0),0))</f>
        <v/>
      </c>
      <c r="K73" s="31" t="str">
        <f t="shared" si="10"/>
        <v/>
      </c>
      <c r="L73" s="27" t="str">
        <f t="shared" si="11"/>
        <v/>
      </c>
    </row>
    <row r="74" spans="2:12" ht="15.75" customHeight="1" x14ac:dyDescent="0.25">
      <c r="B74" s="19"/>
      <c r="C74" s="19"/>
      <c r="D74" s="27" t="str">
        <f>IF(C74="","",IFERROR(VLOOKUP(C74,'Cadastro Links'!$B$5:$J$34,4,0),""))</f>
        <v/>
      </c>
      <c r="E74" s="32"/>
      <c r="F74" s="32"/>
      <c r="G74" s="33" t="str">
        <f t="shared" si="8"/>
        <v/>
      </c>
      <c r="H74" s="34" t="str">
        <f>IF(C74="","",IF(IFERROR(VLOOKUP(C74,'Cadastro Links'!$B$5:$J$34,4,0),"")="Administrativa",4,16))</f>
        <v/>
      </c>
      <c r="I74" s="33" t="str">
        <f t="shared" si="9"/>
        <v/>
      </c>
      <c r="J74" s="31" t="str">
        <f>IF(C74="","",IFERROR(VLOOKUP(C74,'Cadastro Links'!$B$5:$J$34,6,0),0))</f>
        <v/>
      </c>
      <c r="K74" s="31" t="str">
        <f t="shared" si="10"/>
        <v/>
      </c>
      <c r="L74" s="27" t="str">
        <f t="shared" si="11"/>
        <v/>
      </c>
    </row>
    <row r="75" spans="2:12" ht="15.75" customHeight="1" x14ac:dyDescent="0.25">
      <c r="B75" s="19"/>
      <c r="C75" s="19"/>
      <c r="D75" s="27" t="str">
        <f>IF(C75="","",IFERROR(VLOOKUP(C75,'Cadastro Links'!$B$5:$J$34,4,0),""))</f>
        <v/>
      </c>
      <c r="E75" s="32"/>
      <c r="F75" s="32"/>
      <c r="G75" s="33" t="str">
        <f t="shared" si="8"/>
        <v/>
      </c>
      <c r="H75" s="34" t="str">
        <f>IF(C75="","",IF(IFERROR(VLOOKUP(C75,'Cadastro Links'!$B$5:$J$34,4,0),"")="Administrativa",4,16))</f>
        <v/>
      </c>
      <c r="I75" s="33" t="str">
        <f t="shared" si="9"/>
        <v/>
      </c>
      <c r="J75" s="31" t="str">
        <f>IF(C75="","",IFERROR(VLOOKUP(C75,'Cadastro Links'!$B$5:$J$34,6,0),0))</f>
        <v/>
      </c>
      <c r="K75" s="31" t="str">
        <f t="shared" si="10"/>
        <v/>
      </c>
      <c r="L75" s="27" t="str">
        <f t="shared" si="11"/>
        <v/>
      </c>
    </row>
    <row r="76" spans="2:12" ht="15.75" customHeight="1" x14ac:dyDescent="0.25">
      <c r="B76" s="19"/>
      <c r="C76" s="19"/>
      <c r="D76" s="27" t="str">
        <f>IF(C76="","",IFERROR(VLOOKUP(C76,'Cadastro Links'!$B$5:$J$34,4,0),""))</f>
        <v/>
      </c>
      <c r="E76" s="32"/>
      <c r="F76" s="32"/>
      <c r="G76" s="33" t="str">
        <f t="shared" si="8"/>
        <v/>
      </c>
      <c r="H76" s="34" t="str">
        <f>IF(C76="","",IF(IFERROR(VLOOKUP(C76,'Cadastro Links'!$B$5:$J$34,4,0),"")="Administrativa",4,16))</f>
        <v/>
      </c>
      <c r="I76" s="33" t="str">
        <f t="shared" si="9"/>
        <v/>
      </c>
      <c r="J76" s="31" t="str">
        <f>IF(C76="","",IFERROR(VLOOKUP(C76,'Cadastro Links'!$B$5:$J$34,6,0),0))</f>
        <v/>
      </c>
      <c r="K76" s="31" t="str">
        <f t="shared" si="10"/>
        <v/>
      </c>
      <c r="L76" s="27" t="str">
        <f t="shared" si="11"/>
        <v/>
      </c>
    </row>
    <row r="77" spans="2:12" ht="15.75" customHeight="1" x14ac:dyDescent="0.25">
      <c r="B77" s="19"/>
      <c r="C77" s="19"/>
      <c r="D77" s="27" t="str">
        <f>IF(C77="","",IFERROR(VLOOKUP(C77,'Cadastro Links'!$B$5:$J$34,4,0),""))</f>
        <v/>
      </c>
      <c r="E77" s="32"/>
      <c r="F77" s="32"/>
      <c r="G77" s="33" t="str">
        <f t="shared" si="8"/>
        <v/>
      </c>
      <c r="H77" s="34" t="str">
        <f>IF(C77="","",IF(IFERROR(VLOOKUP(C77,'Cadastro Links'!$B$5:$J$34,4,0),"")="Administrativa",4,16))</f>
        <v/>
      </c>
      <c r="I77" s="33" t="str">
        <f t="shared" si="9"/>
        <v/>
      </c>
      <c r="J77" s="31" t="str">
        <f>IF(C77="","",IFERROR(VLOOKUP(C77,'Cadastro Links'!$B$5:$J$34,6,0),0))</f>
        <v/>
      </c>
      <c r="K77" s="31" t="str">
        <f t="shared" si="10"/>
        <v/>
      </c>
      <c r="L77" s="27" t="str">
        <f t="shared" si="11"/>
        <v/>
      </c>
    </row>
    <row r="78" spans="2:12" ht="15.75" customHeight="1" x14ac:dyDescent="0.25">
      <c r="B78" s="19"/>
      <c r="C78" s="19"/>
      <c r="D78" s="27" t="str">
        <f>IF(C78="","",IFERROR(VLOOKUP(C78,'Cadastro Links'!$B$5:$J$34,4,0),""))</f>
        <v/>
      </c>
      <c r="E78" s="32"/>
      <c r="F78" s="32"/>
      <c r="G78" s="33" t="str">
        <f t="shared" si="8"/>
        <v/>
      </c>
      <c r="H78" s="34" t="str">
        <f>IF(C78="","",IF(IFERROR(VLOOKUP(C78,'Cadastro Links'!$B$5:$J$34,4,0),"")="Administrativa",4,16))</f>
        <v/>
      </c>
      <c r="I78" s="33" t="str">
        <f t="shared" si="9"/>
        <v/>
      </c>
      <c r="J78" s="31" t="str">
        <f>IF(C78="","",IFERROR(VLOOKUP(C78,'Cadastro Links'!$B$5:$J$34,6,0),0))</f>
        <v/>
      </c>
      <c r="K78" s="31" t="str">
        <f t="shared" si="10"/>
        <v/>
      </c>
      <c r="L78" s="27" t="str">
        <f t="shared" si="11"/>
        <v/>
      </c>
    </row>
    <row r="79" spans="2:12" ht="15.75" customHeight="1" x14ac:dyDescent="0.25">
      <c r="B79" s="19"/>
      <c r="C79" s="19"/>
      <c r="D79" s="27" t="str">
        <f>IF(C79="","",IFERROR(VLOOKUP(C79,'Cadastro Links'!$B$5:$J$34,4,0),""))</f>
        <v/>
      </c>
      <c r="E79" s="32"/>
      <c r="F79" s="32"/>
      <c r="G79" s="33" t="str">
        <f t="shared" si="8"/>
        <v/>
      </c>
      <c r="H79" s="34" t="str">
        <f>IF(C79="","",IF(IFERROR(VLOOKUP(C79,'Cadastro Links'!$B$5:$J$34,4,0),"")="Administrativa",4,16))</f>
        <v/>
      </c>
      <c r="I79" s="33" t="str">
        <f t="shared" si="9"/>
        <v/>
      </c>
      <c r="J79" s="31" t="str">
        <f>IF(C79="","",IFERROR(VLOOKUP(C79,'Cadastro Links'!$B$5:$J$34,6,0),0))</f>
        <v/>
      </c>
      <c r="K79" s="31" t="str">
        <f t="shared" si="10"/>
        <v/>
      </c>
      <c r="L79" s="27" t="str">
        <f t="shared" si="11"/>
        <v/>
      </c>
    </row>
    <row r="80" spans="2:12" ht="15.75" customHeight="1" x14ac:dyDescent="0.25">
      <c r="B80" s="19"/>
      <c r="C80" s="19"/>
      <c r="D80" s="27" t="str">
        <f>IF(C80="","",IFERROR(VLOOKUP(C80,'Cadastro Links'!$B$5:$J$34,4,0),""))</f>
        <v/>
      </c>
      <c r="E80" s="32"/>
      <c r="F80" s="32"/>
      <c r="G80" s="33" t="str">
        <f t="shared" si="8"/>
        <v/>
      </c>
      <c r="H80" s="34" t="str">
        <f>IF(C80="","",IF(IFERROR(VLOOKUP(C80,'Cadastro Links'!$B$5:$J$34,4,0),"")="Administrativa",4,16))</f>
        <v/>
      </c>
      <c r="I80" s="33" t="str">
        <f t="shared" si="9"/>
        <v/>
      </c>
      <c r="J80" s="31" t="str">
        <f>IF(C80="","",IFERROR(VLOOKUP(C80,'Cadastro Links'!$B$5:$J$34,6,0),0))</f>
        <v/>
      </c>
      <c r="K80" s="31" t="str">
        <f t="shared" si="10"/>
        <v/>
      </c>
      <c r="L80" s="27" t="str">
        <f t="shared" si="11"/>
        <v/>
      </c>
    </row>
    <row r="81" spans="2:12" ht="15.75" customHeight="1" x14ac:dyDescent="0.25">
      <c r="B81" s="19"/>
      <c r="C81" s="19"/>
      <c r="D81" s="27" t="str">
        <f>IF(C81="","",IFERROR(VLOOKUP(C81,'Cadastro Links'!$B$5:$J$34,4,0),""))</f>
        <v/>
      </c>
      <c r="E81" s="32"/>
      <c r="F81" s="32"/>
      <c r="G81" s="33" t="str">
        <f t="shared" si="8"/>
        <v/>
      </c>
      <c r="H81" s="34" t="str">
        <f>IF(C81="","",IF(IFERROR(VLOOKUP(C81,'Cadastro Links'!$B$5:$J$34,4,0),"")="Administrativa",4,16))</f>
        <v/>
      </c>
      <c r="I81" s="33" t="str">
        <f t="shared" si="9"/>
        <v/>
      </c>
      <c r="J81" s="31" t="str">
        <f>IF(C81="","",IFERROR(VLOOKUP(C81,'Cadastro Links'!$B$5:$J$34,6,0),0))</f>
        <v/>
      </c>
      <c r="K81" s="31" t="str">
        <f t="shared" si="10"/>
        <v/>
      </c>
      <c r="L81" s="27" t="str">
        <f t="shared" si="11"/>
        <v/>
      </c>
    </row>
    <row r="82" spans="2:12" ht="15.75" customHeight="1" x14ac:dyDescent="0.25">
      <c r="B82" s="19"/>
      <c r="C82" s="19"/>
      <c r="D82" s="27" t="str">
        <f>IF(C82="","",IFERROR(VLOOKUP(C82,'Cadastro Links'!$B$5:$J$34,4,0),""))</f>
        <v/>
      </c>
      <c r="E82" s="32"/>
      <c r="F82" s="32"/>
      <c r="G82" s="33" t="str">
        <f t="shared" si="8"/>
        <v/>
      </c>
      <c r="H82" s="34" t="str">
        <f>IF(C82="","",IF(IFERROR(VLOOKUP(C82,'Cadastro Links'!$B$5:$J$34,4,0),"")="Administrativa",4,16))</f>
        <v/>
      </c>
      <c r="I82" s="33" t="str">
        <f t="shared" si="9"/>
        <v/>
      </c>
      <c r="J82" s="31" t="str">
        <f>IF(C82="","",IFERROR(VLOOKUP(C82,'Cadastro Links'!$B$5:$J$34,6,0),0))</f>
        <v/>
      </c>
      <c r="K82" s="31" t="str">
        <f t="shared" si="10"/>
        <v/>
      </c>
      <c r="L82" s="27" t="str">
        <f t="shared" si="11"/>
        <v/>
      </c>
    </row>
    <row r="83" spans="2:12" ht="15.75" customHeight="1" x14ac:dyDescent="0.25">
      <c r="B83" s="19"/>
      <c r="C83" s="19"/>
      <c r="D83" s="27" t="str">
        <f>IF(C83="","",IFERROR(VLOOKUP(C83,'Cadastro Links'!$B$5:$J$34,4,0),""))</f>
        <v/>
      </c>
      <c r="E83" s="32"/>
      <c r="F83" s="32"/>
      <c r="G83" s="33" t="str">
        <f t="shared" si="8"/>
        <v/>
      </c>
      <c r="H83" s="34" t="str">
        <f>IF(C83="","",IF(IFERROR(VLOOKUP(C83,'Cadastro Links'!$B$5:$J$34,4,0),"")="Administrativa",4,16))</f>
        <v/>
      </c>
      <c r="I83" s="33" t="str">
        <f t="shared" si="9"/>
        <v/>
      </c>
      <c r="J83" s="31" t="str">
        <f>IF(C83="","",IFERROR(VLOOKUP(C83,'Cadastro Links'!$B$5:$J$34,6,0),0))</f>
        <v/>
      </c>
      <c r="K83" s="31" t="str">
        <f t="shared" si="10"/>
        <v/>
      </c>
      <c r="L83" s="27" t="str">
        <f t="shared" si="11"/>
        <v/>
      </c>
    </row>
    <row r="84" spans="2:12" ht="15.75" customHeight="1" x14ac:dyDescent="0.25">
      <c r="B84" s="19"/>
      <c r="C84" s="19"/>
      <c r="D84" s="27" t="str">
        <f>IF(C84="","",IFERROR(VLOOKUP(C84,'Cadastro Links'!$B$5:$J$34,4,0),""))</f>
        <v/>
      </c>
      <c r="E84" s="32"/>
      <c r="F84" s="32"/>
      <c r="G84" s="33" t="str">
        <f t="shared" si="8"/>
        <v/>
      </c>
      <c r="H84" s="34" t="str">
        <f>IF(C84="","",IF(IFERROR(VLOOKUP(C84,'Cadastro Links'!$B$5:$J$34,4,0),"")="Administrativa",4,16))</f>
        <v/>
      </c>
      <c r="I84" s="33" t="str">
        <f t="shared" si="9"/>
        <v/>
      </c>
      <c r="J84" s="31" t="str">
        <f>IF(C84="","",IFERROR(VLOOKUP(C84,'Cadastro Links'!$B$5:$J$34,6,0),0))</f>
        <v/>
      </c>
      <c r="K84" s="31" t="str">
        <f t="shared" si="10"/>
        <v/>
      </c>
      <c r="L84" s="27" t="str">
        <f t="shared" si="11"/>
        <v/>
      </c>
    </row>
    <row r="85" spans="2:12" ht="15.75" customHeight="1" x14ac:dyDescent="0.25">
      <c r="B85" s="19"/>
      <c r="C85" s="19"/>
      <c r="D85" s="27" t="str">
        <f>IF(C85="","",IFERROR(VLOOKUP(C85,'Cadastro Links'!$B$5:$J$34,4,0),""))</f>
        <v/>
      </c>
      <c r="E85" s="32"/>
      <c r="F85" s="32"/>
      <c r="G85" s="33" t="str">
        <f t="shared" si="8"/>
        <v/>
      </c>
      <c r="H85" s="34" t="str">
        <f>IF(C85="","",IF(IFERROR(VLOOKUP(C85,'Cadastro Links'!$B$5:$J$34,4,0),"")="Administrativa",4,16))</f>
        <v/>
      </c>
      <c r="I85" s="33" t="str">
        <f t="shared" si="9"/>
        <v/>
      </c>
      <c r="J85" s="31" t="str">
        <f>IF(C85="","",IFERROR(VLOOKUP(C85,'Cadastro Links'!$B$5:$J$34,6,0),0))</f>
        <v/>
      </c>
      <c r="K85" s="31" t="str">
        <f t="shared" si="10"/>
        <v/>
      </c>
      <c r="L85" s="27" t="str">
        <f t="shared" si="11"/>
        <v/>
      </c>
    </row>
    <row r="86" spans="2:12" ht="15.75" customHeight="1" x14ac:dyDescent="0.25">
      <c r="B86" s="19"/>
      <c r="C86" s="19"/>
      <c r="D86" s="27" t="str">
        <f>IF(C86="","",IFERROR(VLOOKUP(C86,'Cadastro Links'!$B$5:$J$34,4,0),""))</f>
        <v/>
      </c>
      <c r="E86" s="32"/>
      <c r="F86" s="32"/>
      <c r="G86" s="33" t="str">
        <f t="shared" si="8"/>
        <v/>
      </c>
      <c r="H86" s="34" t="str">
        <f>IF(C86="","",IF(IFERROR(VLOOKUP(C86,'Cadastro Links'!$B$5:$J$34,4,0),"")="Administrativa",4,16))</f>
        <v/>
      </c>
      <c r="I86" s="33" t="str">
        <f t="shared" si="9"/>
        <v/>
      </c>
      <c r="J86" s="31" t="str">
        <f>IF(C86="","",IFERROR(VLOOKUP(C86,'Cadastro Links'!$B$5:$J$34,6,0),0))</f>
        <v/>
      </c>
      <c r="K86" s="31" t="str">
        <f t="shared" si="10"/>
        <v/>
      </c>
      <c r="L86" s="27" t="str">
        <f t="shared" si="11"/>
        <v/>
      </c>
    </row>
    <row r="87" spans="2:12" ht="15.75" customHeight="1" x14ac:dyDescent="0.25">
      <c r="B87" s="19"/>
      <c r="C87" s="19"/>
      <c r="D87" s="27" t="str">
        <f>IF(C87="","",IFERROR(VLOOKUP(C87,'Cadastro Links'!$B$5:$J$34,4,0),""))</f>
        <v/>
      </c>
      <c r="E87" s="32"/>
      <c r="F87" s="32"/>
      <c r="G87" s="33" t="str">
        <f t="shared" si="8"/>
        <v/>
      </c>
      <c r="H87" s="34" t="str">
        <f>IF(C87="","",IF(IFERROR(VLOOKUP(C87,'Cadastro Links'!$B$5:$J$34,4,0),"")="Administrativa",4,16))</f>
        <v/>
      </c>
      <c r="I87" s="33" t="str">
        <f t="shared" si="9"/>
        <v/>
      </c>
      <c r="J87" s="31" t="str">
        <f>IF(C87="","",IFERROR(VLOOKUP(C87,'Cadastro Links'!$B$5:$J$34,6,0),0))</f>
        <v/>
      </c>
      <c r="K87" s="31" t="str">
        <f t="shared" si="10"/>
        <v/>
      </c>
      <c r="L87" s="27" t="str">
        <f t="shared" si="11"/>
        <v/>
      </c>
    </row>
    <row r="88" spans="2:12" ht="15.75" customHeight="1" x14ac:dyDescent="0.25">
      <c r="B88" s="19"/>
      <c r="C88" s="19"/>
      <c r="D88" s="27" t="str">
        <f>IF(C88="","",IFERROR(VLOOKUP(C88,'Cadastro Links'!$B$5:$J$34,4,0),""))</f>
        <v/>
      </c>
      <c r="E88" s="32"/>
      <c r="F88" s="32"/>
      <c r="G88" s="33" t="str">
        <f t="shared" si="8"/>
        <v/>
      </c>
      <c r="H88" s="34" t="str">
        <f>IF(C88="","",IF(IFERROR(VLOOKUP(C88,'Cadastro Links'!$B$5:$J$34,4,0),"")="Administrativa",4,16))</f>
        <v/>
      </c>
      <c r="I88" s="33" t="str">
        <f t="shared" si="9"/>
        <v/>
      </c>
      <c r="J88" s="31" t="str">
        <f>IF(C88="","",IFERROR(VLOOKUP(C88,'Cadastro Links'!$B$5:$J$34,6,0),0))</f>
        <v/>
      </c>
      <c r="K88" s="31" t="str">
        <f t="shared" si="10"/>
        <v/>
      </c>
      <c r="L88" s="27" t="str">
        <f t="shared" si="11"/>
        <v/>
      </c>
    </row>
    <row r="89" spans="2:12" ht="15.75" customHeight="1" x14ac:dyDescent="0.25">
      <c r="B89" s="19"/>
      <c r="C89" s="19"/>
      <c r="D89" s="27" t="str">
        <f>IF(C89="","",IFERROR(VLOOKUP(C89,'Cadastro Links'!$B$5:$J$34,4,0),""))</f>
        <v/>
      </c>
      <c r="E89" s="32"/>
      <c r="F89" s="32"/>
      <c r="G89" s="33" t="str">
        <f t="shared" si="8"/>
        <v/>
      </c>
      <c r="H89" s="34" t="str">
        <f>IF(C89="","",IF(IFERROR(VLOOKUP(C89,'Cadastro Links'!$B$5:$J$34,4,0),"")="Administrativa",4,16))</f>
        <v/>
      </c>
      <c r="I89" s="33" t="str">
        <f t="shared" si="9"/>
        <v/>
      </c>
      <c r="J89" s="31" t="str">
        <f>IF(C89="","",IFERROR(VLOOKUP(C89,'Cadastro Links'!$B$5:$J$34,6,0),0))</f>
        <v/>
      </c>
      <c r="K89" s="31" t="str">
        <f t="shared" si="10"/>
        <v/>
      </c>
      <c r="L89" s="27" t="str">
        <f t="shared" si="11"/>
        <v/>
      </c>
    </row>
    <row r="90" spans="2:12" ht="15.75" customHeight="1" x14ac:dyDescent="0.25">
      <c r="B90" s="19"/>
      <c r="C90" s="19"/>
      <c r="D90" s="27" t="str">
        <f>IF(C90="","",IFERROR(VLOOKUP(C90,'Cadastro Links'!$B$5:$J$34,4,0),""))</f>
        <v/>
      </c>
      <c r="E90" s="32"/>
      <c r="F90" s="32"/>
      <c r="G90" s="33" t="str">
        <f t="shared" si="8"/>
        <v/>
      </c>
      <c r="H90" s="34" t="str">
        <f>IF(C90="","",IF(IFERROR(VLOOKUP(C90,'Cadastro Links'!$B$5:$J$34,4,0),"")="Administrativa",4,16))</f>
        <v/>
      </c>
      <c r="I90" s="33" t="str">
        <f t="shared" si="9"/>
        <v/>
      </c>
      <c r="J90" s="31" t="str">
        <f>IF(C90="","",IFERROR(VLOOKUP(C90,'Cadastro Links'!$B$5:$J$34,6,0),0))</f>
        <v/>
      </c>
      <c r="K90" s="31" t="str">
        <f t="shared" si="10"/>
        <v/>
      </c>
      <c r="L90" s="27" t="str">
        <f t="shared" si="11"/>
        <v/>
      </c>
    </row>
    <row r="91" spans="2:12" ht="15.75" customHeight="1" x14ac:dyDescent="0.25">
      <c r="B91" s="19"/>
      <c r="C91" s="19"/>
      <c r="D91" s="27" t="str">
        <f>IF(C91="","",IFERROR(VLOOKUP(C91,'Cadastro Links'!$B$5:$J$34,4,0),""))</f>
        <v/>
      </c>
      <c r="E91" s="32"/>
      <c r="F91" s="32"/>
      <c r="G91" s="33" t="str">
        <f t="shared" si="8"/>
        <v/>
      </c>
      <c r="H91" s="34" t="str">
        <f>IF(C91="","",IF(IFERROR(VLOOKUP(C91,'Cadastro Links'!$B$5:$J$34,4,0),"")="Administrativa",4,16))</f>
        <v/>
      </c>
      <c r="I91" s="33" t="str">
        <f t="shared" si="9"/>
        <v/>
      </c>
      <c r="J91" s="31" t="str">
        <f>IF(C91="","",IFERROR(VLOOKUP(C91,'Cadastro Links'!$B$5:$J$34,6,0),0))</f>
        <v/>
      </c>
      <c r="K91" s="31" t="str">
        <f t="shared" si="10"/>
        <v/>
      </c>
      <c r="L91" s="27" t="str">
        <f t="shared" si="11"/>
        <v/>
      </c>
    </row>
    <row r="92" spans="2:12" ht="15.75" customHeight="1" x14ac:dyDescent="0.25">
      <c r="B92" s="19"/>
      <c r="C92" s="19"/>
      <c r="D92" s="27" t="str">
        <f>IF(C92="","",IFERROR(VLOOKUP(C92,'Cadastro Links'!$B$5:$J$34,4,0),""))</f>
        <v/>
      </c>
      <c r="E92" s="32"/>
      <c r="F92" s="32"/>
      <c r="G92" s="33" t="str">
        <f t="shared" si="8"/>
        <v/>
      </c>
      <c r="H92" s="34" t="str">
        <f>IF(C92="","",IF(IFERROR(VLOOKUP(C92,'Cadastro Links'!$B$5:$J$34,4,0),"")="Administrativa",4,16))</f>
        <v/>
      </c>
      <c r="I92" s="33" t="str">
        <f t="shared" si="9"/>
        <v/>
      </c>
      <c r="J92" s="31" t="str">
        <f>IF(C92="","",IFERROR(VLOOKUP(C92,'Cadastro Links'!$B$5:$J$34,6,0),0))</f>
        <v/>
      </c>
      <c r="K92" s="31" t="str">
        <f t="shared" si="10"/>
        <v/>
      </c>
      <c r="L92" s="27" t="str">
        <f t="shared" si="11"/>
        <v/>
      </c>
    </row>
    <row r="93" spans="2:12" ht="15.75" customHeight="1" x14ac:dyDescent="0.25">
      <c r="B93" s="19"/>
      <c r="C93" s="19"/>
      <c r="D93" s="27" t="str">
        <f>IF(C93="","",IFERROR(VLOOKUP(C93,'Cadastro Links'!$B$5:$J$34,4,0),""))</f>
        <v/>
      </c>
      <c r="E93" s="32"/>
      <c r="F93" s="32"/>
      <c r="G93" s="33" t="str">
        <f t="shared" si="8"/>
        <v/>
      </c>
      <c r="H93" s="34" t="str">
        <f>IF(C93="","",IF(IFERROR(VLOOKUP(C93,'Cadastro Links'!$B$5:$J$34,4,0),"")="Administrativa",4,16))</f>
        <v/>
      </c>
      <c r="I93" s="33" t="str">
        <f t="shared" si="9"/>
        <v/>
      </c>
      <c r="J93" s="31" t="str">
        <f>IF(C93="","",IFERROR(VLOOKUP(C93,'Cadastro Links'!$B$5:$J$34,6,0),0))</f>
        <v/>
      </c>
      <c r="K93" s="31" t="str">
        <f t="shared" si="10"/>
        <v/>
      </c>
      <c r="L93" s="27" t="str">
        <f t="shared" si="11"/>
        <v/>
      </c>
    </row>
    <row r="94" spans="2:12" ht="15.75" customHeight="1" x14ac:dyDescent="0.25">
      <c r="B94" s="19"/>
      <c r="C94" s="19"/>
      <c r="D94" s="27" t="str">
        <f>IF(C94="","",IFERROR(VLOOKUP(C94,'Cadastro Links'!$B$5:$J$34,4,0),""))</f>
        <v/>
      </c>
      <c r="E94" s="32"/>
      <c r="F94" s="32"/>
      <c r="G94" s="33" t="str">
        <f t="shared" si="8"/>
        <v/>
      </c>
      <c r="H94" s="34" t="str">
        <f>IF(C94="","",IF(IFERROR(VLOOKUP(C94,'Cadastro Links'!$B$5:$J$34,4,0),"")="Administrativa",4,16))</f>
        <v/>
      </c>
      <c r="I94" s="33" t="str">
        <f t="shared" si="9"/>
        <v/>
      </c>
      <c r="J94" s="31" t="str">
        <f>IF(C94="","",IFERROR(VLOOKUP(C94,'Cadastro Links'!$B$5:$J$34,6,0),0))</f>
        <v/>
      </c>
      <c r="K94" s="31" t="str">
        <f t="shared" si="10"/>
        <v/>
      </c>
      <c r="L94" s="27" t="str">
        <f t="shared" si="11"/>
        <v/>
      </c>
    </row>
    <row r="95" spans="2:12" ht="15.75" customHeight="1" x14ac:dyDescent="0.25">
      <c r="B95" s="19"/>
      <c r="C95" s="19"/>
      <c r="D95" s="27" t="str">
        <f>IF(C95="","",IFERROR(VLOOKUP(C95,'Cadastro Links'!$B$5:$J$34,4,0),""))</f>
        <v/>
      </c>
      <c r="E95" s="32"/>
      <c r="F95" s="32"/>
      <c r="G95" s="33" t="str">
        <f t="shared" si="8"/>
        <v/>
      </c>
      <c r="H95" s="34" t="str">
        <f>IF(C95="","",IF(IFERROR(VLOOKUP(C95,'Cadastro Links'!$B$5:$J$34,4,0),"")="Administrativa",4,16))</f>
        <v/>
      </c>
      <c r="I95" s="33" t="str">
        <f t="shared" si="9"/>
        <v/>
      </c>
      <c r="J95" s="31" t="str">
        <f>IF(C95="","",IFERROR(VLOOKUP(C95,'Cadastro Links'!$B$5:$J$34,6,0),0))</f>
        <v/>
      </c>
      <c r="K95" s="31" t="str">
        <f t="shared" si="10"/>
        <v/>
      </c>
      <c r="L95" s="27" t="str">
        <f t="shared" si="11"/>
        <v/>
      </c>
    </row>
    <row r="96" spans="2:12" ht="15.75" customHeight="1" x14ac:dyDescent="0.25">
      <c r="B96" s="19"/>
      <c r="C96" s="19"/>
      <c r="D96" s="27" t="str">
        <f>IF(C96="","",IFERROR(VLOOKUP(C96,'Cadastro Links'!$B$5:$J$34,4,0),""))</f>
        <v/>
      </c>
      <c r="E96" s="32"/>
      <c r="F96" s="32"/>
      <c r="G96" s="33" t="str">
        <f t="shared" si="8"/>
        <v/>
      </c>
      <c r="H96" s="34" t="str">
        <f>IF(C96="","",IF(IFERROR(VLOOKUP(C96,'Cadastro Links'!$B$5:$J$34,4,0),"")="Administrativa",4,16))</f>
        <v/>
      </c>
      <c r="I96" s="33" t="str">
        <f t="shared" si="9"/>
        <v/>
      </c>
      <c r="J96" s="31" t="str">
        <f>IF(C96="","",IFERROR(VLOOKUP(C96,'Cadastro Links'!$B$5:$J$34,6,0),0))</f>
        <v/>
      </c>
      <c r="K96" s="31" t="str">
        <f t="shared" si="10"/>
        <v/>
      </c>
      <c r="L96" s="27" t="str">
        <f t="shared" si="11"/>
        <v/>
      </c>
    </row>
    <row r="97" spans="2:12" ht="15.75" customHeight="1" x14ac:dyDescent="0.25">
      <c r="B97" s="19"/>
      <c r="C97" s="19"/>
      <c r="D97" s="27" t="str">
        <f>IF(C97="","",IFERROR(VLOOKUP(C97,'Cadastro Links'!$B$5:$J$34,4,0),""))</f>
        <v/>
      </c>
      <c r="E97" s="32"/>
      <c r="F97" s="32"/>
      <c r="G97" s="33" t="str">
        <f t="shared" si="8"/>
        <v/>
      </c>
      <c r="H97" s="34" t="str">
        <f>IF(C97="","",IF(IFERROR(VLOOKUP(C97,'Cadastro Links'!$B$5:$J$34,4,0),"")="Administrativa",4,16))</f>
        <v/>
      </c>
      <c r="I97" s="33" t="str">
        <f t="shared" si="9"/>
        <v/>
      </c>
      <c r="J97" s="31" t="str">
        <f>IF(C97="","",IFERROR(VLOOKUP(C97,'Cadastro Links'!$B$5:$J$34,6,0),0))</f>
        <v/>
      </c>
      <c r="K97" s="31" t="str">
        <f t="shared" si="10"/>
        <v/>
      </c>
      <c r="L97" s="27" t="str">
        <f t="shared" si="11"/>
        <v/>
      </c>
    </row>
    <row r="98" spans="2:12" ht="15.75" customHeight="1" x14ac:dyDescent="0.25">
      <c r="B98" s="19"/>
      <c r="C98" s="19"/>
      <c r="D98" s="27" t="str">
        <f>IF(C98="","",IFERROR(VLOOKUP(C98,'Cadastro Links'!$B$5:$J$34,4,0),""))</f>
        <v/>
      </c>
      <c r="E98" s="32"/>
      <c r="F98" s="32"/>
      <c r="G98" s="33" t="str">
        <f t="shared" si="8"/>
        <v/>
      </c>
      <c r="H98" s="34" t="str">
        <f>IF(C98="","",IF(IFERROR(VLOOKUP(C98,'Cadastro Links'!$B$5:$J$34,4,0),"")="Administrativa",4,16))</f>
        <v/>
      </c>
      <c r="I98" s="33" t="str">
        <f t="shared" si="9"/>
        <v/>
      </c>
      <c r="J98" s="31" t="str">
        <f>IF(C98="","",IFERROR(VLOOKUP(C98,'Cadastro Links'!$B$5:$J$34,6,0),0))</f>
        <v/>
      </c>
      <c r="K98" s="31" t="str">
        <f t="shared" si="10"/>
        <v/>
      </c>
      <c r="L98" s="27" t="str">
        <f t="shared" si="11"/>
        <v/>
      </c>
    </row>
    <row r="99" spans="2:12" ht="15.75" customHeight="1" x14ac:dyDescent="0.25">
      <c r="B99" s="19"/>
      <c r="C99" s="19"/>
      <c r="D99" s="27" t="str">
        <f>IF(C99="","",IFERROR(VLOOKUP(C99,'Cadastro Links'!$B$5:$J$34,4,0),""))</f>
        <v/>
      </c>
      <c r="E99" s="32"/>
      <c r="F99" s="32"/>
      <c r="G99" s="33" t="str">
        <f t="shared" si="8"/>
        <v/>
      </c>
      <c r="H99" s="34" t="str">
        <f>IF(C99="","",IF(IFERROR(VLOOKUP(C99,'Cadastro Links'!$B$5:$J$34,4,0),"")="Administrativa",4,16))</f>
        <v/>
      </c>
      <c r="I99" s="33" t="str">
        <f t="shared" si="9"/>
        <v/>
      </c>
      <c r="J99" s="31" t="str">
        <f>IF(C99="","",IFERROR(VLOOKUP(C99,'Cadastro Links'!$B$5:$J$34,6,0),0))</f>
        <v/>
      </c>
      <c r="K99" s="31" t="str">
        <f t="shared" si="10"/>
        <v/>
      </c>
      <c r="L99" s="27" t="str">
        <f t="shared" si="11"/>
        <v/>
      </c>
    </row>
    <row r="100" spans="2:12" ht="15.75" customHeight="1" x14ac:dyDescent="0.25">
      <c r="B100" s="19"/>
      <c r="C100" s="19"/>
      <c r="D100" s="27" t="str">
        <f>IF(C100="","",IFERROR(VLOOKUP(C100,'Cadastro Links'!$B$5:$J$34,4,0),""))</f>
        <v/>
      </c>
      <c r="E100" s="32"/>
      <c r="F100" s="32"/>
      <c r="G100" s="33" t="str">
        <f t="shared" si="8"/>
        <v/>
      </c>
      <c r="H100" s="34" t="str">
        <f>IF(C100="","",IF(IFERROR(VLOOKUP(C100,'Cadastro Links'!$B$5:$J$34,4,0),"")="Administrativa",4,16))</f>
        <v/>
      </c>
      <c r="I100" s="33" t="str">
        <f t="shared" si="9"/>
        <v/>
      </c>
      <c r="J100" s="31" t="str">
        <f>IF(C100="","",IFERROR(VLOOKUP(C100,'Cadastro Links'!$B$5:$J$34,6,0),0))</f>
        <v/>
      </c>
      <c r="K100" s="31" t="str">
        <f t="shared" si="10"/>
        <v/>
      </c>
      <c r="L100" s="27" t="str">
        <f t="shared" si="11"/>
        <v/>
      </c>
    </row>
    <row r="101" spans="2:12" ht="15.75" customHeight="1" x14ac:dyDescent="0.25">
      <c r="B101" s="19"/>
      <c r="C101" s="19"/>
      <c r="D101" s="27" t="str">
        <f>IF(C101="","",IFERROR(VLOOKUP(C101,'Cadastro Links'!$B$5:$J$34,4,0),""))</f>
        <v/>
      </c>
      <c r="E101" s="32"/>
      <c r="F101" s="32"/>
      <c r="G101" s="33" t="str">
        <f t="shared" si="8"/>
        <v/>
      </c>
      <c r="H101" s="34" t="str">
        <f>IF(C101="","",IF(IFERROR(VLOOKUP(C101,'Cadastro Links'!$B$5:$J$34,4,0),"")="Administrativa",4,16))</f>
        <v/>
      </c>
      <c r="I101" s="33" t="str">
        <f t="shared" si="9"/>
        <v/>
      </c>
      <c r="J101" s="31" t="str">
        <f>IF(C101="","",IFERROR(VLOOKUP(C101,'Cadastro Links'!$B$5:$J$34,6,0),0))</f>
        <v/>
      </c>
      <c r="K101" s="31" t="str">
        <f t="shared" si="10"/>
        <v/>
      </c>
      <c r="L101" s="27" t="str">
        <f t="shared" si="11"/>
        <v/>
      </c>
    </row>
    <row r="102" spans="2:12" ht="15.75" customHeight="1" x14ac:dyDescent="0.25">
      <c r="B102" s="19"/>
      <c r="C102" s="19"/>
      <c r="D102" s="27" t="str">
        <f>IF(C102="","",IFERROR(VLOOKUP(C102,'Cadastro Links'!$B$5:$J$34,4,0),""))</f>
        <v/>
      </c>
      <c r="E102" s="32"/>
      <c r="F102" s="32"/>
      <c r="G102" s="33" t="str">
        <f t="shared" ref="G102:G105" si="12">IF(OR(E102="",F102=""),"",MAX(0,ROUND((F102-E102)*24,1)))</f>
        <v/>
      </c>
      <c r="H102" s="34" t="str">
        <f>IF(C102="","",IF(IFERROR(VLOOKUP(C102,'Cadastro Links'!$B$5:$J$34,4,0),"")="Administrativa",4,16))</f>
        <v/>
      </c>
      <c r="I102" s="33" t="str">
        <f t="shared" ref="I102:I105" si="13">IF(G102="","",MAX(0,G102-H102))</f>
        <v/>
      </c>
      <c r="J102" s="31" t="str">
        <f>IF(C102="","",IFERROR(VLOOKUP(C102,'Cadastro Links'!$B$5:$J$34,6,0),0))</f>
        <v/>
      </c>
      <c r="K102" s="31" t="str">
        <f t="shared" ref="K102:K105" si="14">IF(I102="","",I102*J102*0.01)</f>
        <v/>
      </c>
      <c r="L102" s="27" t="str">
        <f t="shared" si="11"/>
        <v/>
      </c>
    </row>
    <row r="103" spans="2:12" ht="15.75" customHeight="1" x14ac:dyDescent="0.25">
      <c r="B103" s="19"/>
      <c r="C103" s="19"/>
      <c r="D103" s="27" t="str">
        <f>IF(C103="","",IFERROR(VLOOKUP(C103,'Cadastro Links'!$B$5:$J$34,4,0),""))</f>
        <v/>
      </c>
      <c r="E103" s="32"/>
      <c r="F103" s="32"/>
      <c r="G103" s="33" t="str">
        <f t="shared" si="12"/>
        <v/>
      </c>
      <c r="H103" s="34" t="str">
        <f>IF(C103="","",IF(IFERROR(VLOOKUP(C103,'Cadastro Links'!$B$5:$J$34,4,0),"")="Administrativa",4,16))</f>
        <v/>
      </c>
      <c r="I103" s="33" t="str">
        <f t="shared" si="13"/>
        <v/>
      </c>
      <c r="J103" s="31" t="str">
        <f>IF(C103="","",IFERROR(VLOOKUP(C103,'Cadastro Links'!$B$5:$J$34,6,0),0))</f>
        <v/>
      </c>
      <c r="K103" s="31" t="str">
        <f t="shared" si="14"/>
        <v/>
      </c>
      <c r="L103" s="27" t="str">
        <f t="shared" si="11"/>
        <v/>
      </c>
    </row>
    <row r="104" spans="2:12" ht="15.75" customHeight="1" x14ac:dyDescent="0.25">
      <c r="B104" s="19"/>
      <c r="C104" s="19"/>
      <c r="D104" s="27" t="str">
        <f>IF(C104="","",IFERROR(VLOOKUP(C104,'Cadastro Links'!$B$5:$J$34,4,0),""))</f>
        <v/>
      </c>
      <c r="E104" s="32"/>
      <c r="F104" s="32"/>
      <c r="G104" s="33" t="str">
        <f t="shared" si="12"/>
        <v/>
      </c>
      <c r="H104" s="34" t="str">
        <f>IF(C104="","",IF(IFERROR(VLOOKUP(C104,'Cadastro Links'!$B$5:$J$34,4,0),"")="Administrativa",4,16))</f>
        <v/>
      </c>
      <c r="I104" s="33" t="str">
        <f t="shared" si="13"/>
        <v/>
      </c>
      <c r="J104" s="31" t="str">
        <f>IF(C104="","",IFERROR(VLOOKUP(C104,'Cadastro Links'!$B$5:$J$34,6,0),0))</f>
        <v/>
      </c>
      <c r="K104" s="31" t="str">
        <f t="shared" si="14"/>
        <v/>
      </c>
      <c r="L104" s="27" t="str">
        <f t="shared" si="11"/>
        <v/>
      </c>
    </row>
    <row r="105" spans="2:12" ht="15.75" customHeight="1" x14ac:dyDescent="0.25">
      <c r="B105" s="19"/>
      <c r="C105" s="19"/>
      <c r="D105" s="27" t="str">
        <f>IF(C105="","",IFERROR(VLOOKUP(C105,'Cadastro Links'!$B$5:$J$34,4,0),""))</f>
        <v/>
      </c>
      <c r="E105" s="32"/>
      <c r="F105" s="32"/>
      <c r="G105" s="33" t="str">
        <f t="shared" si="12"/>
        <v/>
      </c>
      <c r="H105" s="34" t="str">
        <f>IF(C105="","",IF(IFERROR(VLOOKUP(C105,'Cadastro Links'!$B$5:$J$34,4,0),"")="Administrativa",4,16))</f>
        <v/>
      </c>
      <c r="I105" s="33" t="str">
        <f t="shared" si="13"/>
        <v/>
      </c>
      <c r="J105" s="31" t="str">
        <f>IF(C105="","",IFERROR(VLOOKUP(C105,'Cadastro Links'!$B$5:$J$34,6,0),0))</f>
        <v/>
      </c>
      <c r="K105" s="31" t="str">
        <f t="shared" si="14"/>
        <v/>
      </c>
      <c r="L105" s="27" t="str">
        <f t="shared" si="11"/>
        <v/>
      </c>
    </row>
    <row r="106" spans="2:12" ht="15" customHeight="1" x14ac:dyDescent="0.25">
      <c r="B106" s="54" t="s">
        <v>67</v>
      </c>
      <c r="C106" s="54"/>
      <c r="D106" s="54"/>
      <c r="E106" s="54"/>
      <c r="F106" s="54"/>
      <c r="G106" s="54"/>
      <c r="H106" s="54"/>
      <c r="I106" s="54"/>
      <c r="J106" s="54"/>
      <c r="K106" s="24">
        <f>SUM(K6:K105)</f>
        <v>0</v>
      </c>
    </row>
  </sheetData>
  <mergeCells count="3">
    <mergeCell ref="B1:L2"/>
    <mergeCell ref="B3:C3"/>
    <mergeCell ref="B106:J106"/>
  </mergeCells>
  <conditionalFormatting sqref="L6:L105">
    <cfRule type="expression" dxfId="3" priority="2">
      <formula>L6="✔ Dentro do SLA"</formula>
    </cfRule>
    <cfRule type="expression" dxfId="2" priority="3">
      <formula>L6="⚠ Multa Aplicada"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300-000000000000}">
          <x14:formula1>
            <xm:f>'Cadastro Links'!$B$5:$B$34</xm:f>
          </x14:formula1>
          <x14:formula2>
            <xm:f>0</xm:f>
          </x14:formula2>
          <xm:sqref>C6:C105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E44AD"/>
  </sheetPr>
  <dimension ref="B1:H22"/>
  <sheetViews>
    <sheetView showGridLines="0" topLeftCell="A3" zoomScaleNormal="100" workbookViewId="0">
      <selection activeCell="L13" sqref="L13"/>
    </sheetView>
  </sheetViews>
  <sheetFormatPr defaultColWidth="8.7109375" defaultRowHeight="15" x14ac:dyDescent="0.25"/>
  <cols>
    <col min="1" max="1" width="3" customWidth="1"/>
    <col min="2" max="2" width="28" customWidth="1"/>
    <col min="3" max="3" width="18" customWidth="1"/>
    <col min="4" max="5" width="16" customWidth="1"/>
    <col min="6" max="6" width="14" customWidth="1"/>
    <col min="7" max="7" width="26" customWidth="1"/>
    <col min="8" max="8" width="22" customWidth="1"/>
  </cols>
  <sheetData>
    <row r="1" spans="2:8" ht="19.5" customHeight="1" x14ac:dyDescent="0.25">
      <c r="B1" s="49" t="s">
        <v>68</v>
      </c>
      <c r="C1" s="49"/>
      <c r="D1" s="49"/>
      <c r="E1" s="49"/>
      <c r="F1" s="49"/>
      <c r="G1" s="49"/>
      <c r="H1" s="49"/>
    </row>
    <row r="2" spans="2:8" ht="19.5" customHeight="1" x14ac:dyDescent="0.25">
      <c r="B2" s="49"/>
      <c r="C2" s="49"/>
      <c r="D2" s="49"/>
      <c r="E2" s="49"/>
      <c r="F2" s="49"/>
      <c r="G2" s="49"/>
      <c r="H2" s="49"/>
    </row>
    <row r="3" spans="2:8" ht="15" customHeight="1" x14ac:dyDescent="0.25">
      <c r="B3" s="52" t="s">
        <v>40</v>
      </c>
      <c r="C3" s="52"/>
      <c r="D3" s="25"/>
    </row>
    <row r="4" spans="2:8" ht="15" customHeight="1" x14ac:dyDescent="0.25">
      <c r="B4" s="55" t="s">
        <v>69</v>
      </c>
      <c r="C4" s="55"/>
      <c r="D4" s="55"/>
      <c r="E4" s="55"/>
      <c r="F4" s="55"/>
      <c r="G4" s="55"/>
      <c r="H4" s="55"/>
    </row>
    <row r="6" spans="2:8" ht="18" customHeight="1" x14ac:dyDescent="0.25">
      <c r="B6" s="56" t="s">
        <v>70</v>
      </c>
      <c r="C6" s="56"/>
      <c r="D6" s="56"/>
      <c r="E6" s="56"/>
      <c r="F6" s="56"/>
      <c r="G6" s="56"/>
    </row>
    <row r="7" spans="2:8" ht="36" customHeight="1" x14ac:dyDescent="0.25">
      <c r="B7" s="18" t="s">
        <v>71</v>
      </c>
      <c r="C7" s="18" t="s">
        <v>72</v>
      </c>
      <c r="D7" s="18" t="s">
        <v>73</v>
      </c>
      <c r="E7" s="18" t="s">
        <v>74</v>
      </c>
      <c r="F7" s="18" t="s">
        <v>75</v>
      </c>
      <c r="G7" s="18" t="s">
        <v>76</v>
      </c>
      <c r="H7" s="18" t="s">
        <v>77</v>
      </c>
    </row>
    <row r="8" spans="2:8" ht="25.5" x14ac:dyDescent="0.25">
      <c r="B8" s="5" t="s">
        <v>78</v>
      </c>
      <c r="C8" s="27" t="s">
        <v>79</v>
      </c>
      <c r="D8" s="19"/>
      <c r="E8" s="35"/>
      <c r="F8" s="34">
        <f>IF(OR(D8="",E8=""),0,MAX(0,E8-WORKDAY(DATE(YEAR(D3),MONTH(D3),5),0)))</f>
        <v>0</v>
      </c>
      <c r="G8" s="5" t="str">
        <f>IF(D8="","",IF(D8="Sim","OK - Sem sancao",IF(F8&lt;=4,"Multa 0.5%/dia x "&amp;TEXT(F8,"0")&amp;" dias","Multa 1% do contrato")))</f>
        <v/>
      </c>
      <c r="H8" s="31">
        <f>IF(D8="",0,IF(D8="Sim",0,IF(F8&lt;=4,F8*SUMIF('Cadastro Links'!$B$5:$B$34,"&lt;&gt;",'Cadastro Links'!$G$5:$G$34)*0.005,SUMIF('Cadastro Links'!$B$5:$B$34,"&lt;&gt;",'Cadastro Links'!$G$5:$G$34)*0.01)))</f>
        <v>0</v>
      </c>
    </row>
    <row r="9" spans="2:8" ht="25.5" x14ac:dyDescent="0.25">
      <c r="B9" s="5" t="s">
        <v>80</v>
      </c>
      <c r="C9" s="27" t="s">
        <v>81</v>
      </c>
      <c r="D9" s="19"/>
      <c r="E9" s="35"/>
      <c r="F9" s="34">
        <f>IF(OR(D9="",E9=""),0,MAX(0,E9-WORKDAY(DATE(YEAR(D3),MONTH(D3),5),0)))</f>
        <v>0</v>
      </c>
      <c r="G9" s="5" t="str">
        <f>IF(D9="","",IF(D9="Sim","OK - Sem sancao","ADVERTENCIA/Multa"))</f>
        <v/>
      </c>
      <c r="H9" s="31">
        <v>0</v>
      </c>
    </row>
    <row r="10" spans="2:8" ht="25.5" x14ac:dyDescent="0.25">
      <c r="B10" s="5" t="s">
        <v>82</v>
      </c>
      <c r="C10" s="27" t="s">
        <v>81</v>
      </c>
      <c r="D10" s="19"/>
      <c r="E10" s="35"/>
      <c r="F10" s="34">
        <f>IF(OR(D10="",E10=""),0,MAX(0,E10-WORKDAY(DATE(YEAR(D3),MONTH(D3),5),0)))</f>
        <v>0</v>
      </c>
      <c r="G10" s="5" t="str">
        <f>IF(D10="","",IF(D10="Sim","OK - Sem sancao","ADVERTENCIA/Multa"))</f>
        <v/>
      </c>
      <c r="H10" s="31">
        <v>0</v>
      </c>
    </row>
    <row r="11" spans="2:8" ht="25.5" x14ac:dyDescent="0.25">
      <c r="B11" s="5" t="s">
        <v>83</v>
      </c>
      <c r="C11" s="27" t="s">
        <v>81</v>
      </c>
      <c r="D11" s="19"/>
      <c r="E11" s="35"/>
      <c r="F11" s="34">
        <f>IF(OR(D11="",E11=""),0,MAX(0,E11-WORKDAY(DATE(YEAR(D3),MONTH(D3),5),0)))</f>
        <v>0</v>
      </c>
      <c r="G11" s="5" t="str">
        <f>IF(D11="","",IF(D11="Sim","OK - Sem sancao","ADVERTENCIA/Multa"))</f>
        <v/>
      </c>
      <c r="H11" s="31">
        <v>0</v>
      </c>
    </row>
    <row r="12" spans="2:8" ht="25.5" x14ac:dyDescent="0.25">
      <c r="B12" s="5" t="s">
        <v>84</v>
      </c>
      <c r="C12" s="27" t="s">
        <v>81</v>
      </c>
      <c r="D12" s="19"/>
      <c r="E12" s="35"/>
      <c r="F12" s="34">
        <f>IF(OR(D12="",E12=""),0,MAX(0,E12-WORKDAY(DATE(YEAR(D3),MONTH(D3),5),0)))</f>
        <v>0</v>
      </c>
      <c r="G12" s="5" t="str">
        <f>IF(D12="","",IF(D12="Sim","OK - Sem sancao","ADVERTENCIA/Multa"))</f>
        <v/>
      </c>
      <c r="H12" s="31">
        <v>0</v>
      </c>
    </row>
    <row r="13" spans="2:8" ht="25.5" x14ac:dyDescent="0.25">
      <c r="B13" s="5" t="s">
        <v>85</v>
      </c>
      <c r="C13" s="27" t="s">
        <v>81</v>
      </c>
      <c r="D13" s="19"/>
      <c r="E13" s="35"/>
      <c r="F13" s="34">
        <f>IF(OR(D13="",E13=""),0,MAX(0,E13-WORKDAY(DATE(YEAR(D3),MONTH(D3),5),0)))</f>
        <v>0</v>
      </c>
      <c r="G13" s="5" t="str">
        <f>IF(D13="","",IF(D13="Sim","OK - Sem sancao","ADVERTENCIA/Multa"))</f>
        <v/>
      </c>
      <c r="H13" s="31">
        <v>0</v>
      </c>
    </row>
    <row r="16" spans="2:8" ht="18" customHeight="1" x14ac:dyDescent="0.25">
      <c r="B16" s="56" t="s">
        <v>86</v>
      </c>
      <c r="C16" s="56"/>
      <c r="D16" s="56"/>
      <c r="E16" s="56"/>
      <c r="F16" s="56"/>
      <c r="G16" s="56"/>
    </row>
    <row r="17" spans="2:8" ht="36" customHeight="1" x14ac:dyDescent="0.25">
      <c r="B17" s="18" t="s">
        <v>71</v>
      </c>
      <c r="C17" s="18" t="s">
        <v>72</v>
      </c>
      <c r="D17" s="18" t="s">
        <v>87</v>
      </c>
      <c r="E17" s="18" t="s">
        <v>88</v>
      </c>
      <c r="F17" s="18" t="s">
        <v>89</v>
      </c>
      <c r="G17" s="18" t="s">
        <v>76</v>
      </c>
      <c r="H17" s="18" t="s">
        <v>77</v>
      </c>
    </row>
    <row r="18" spans="2:8" ht="25.5" x14ac:dyDescent="0.25">
      <c r="B18" s="5" t="s">
        <v>90</v>
      </c>
      <c r="C18" s="27" t="s">
        <v>91</v>
      </c>
      <c r="D18" s="19"/>
      <c r="E18" s="35"/>
      <c r="F18" s="27"/>
      <c r="G18" s="5" t="str">
        <f>IF(D18="","",IF(D18="Sim","OK - Sem sancao","Multa 3%/mes"))</f>
        <v/>
      </c>
      <c r="H18" s="31">
        <f>IF(D18="",0,IF(D18="Sim",0,SUMIF('Cadastro Links'!$B$5:$B$34,"&lt;&gt;",'Cadastro Links'!$G$5:$G$34)*0.03))</f>
        <v>0</v>
      </c>
    </row>
    <row r="19" spans="2:8" ht="25.5" x14ac:dyDescent="0.25">
      <c r="B19" s="5" t="s">
        <v>92</v>
      </c>
      <c r="C19" s="27" t="s">
        <v>93</v>
      </c>
      <c r="D19" s="19"/>
      <c r="E19" s="35"/>
      <c r="F19" s="27"/>
      <c r="G19" s="5" t="str">
        <f>IF(D19="","",IF(D19="Sim","OK - Sem sancao","Multa 3%/mes"))</f>
        <v/>
      </c>
      <c r="H19" s="31">
        <f>IF(D19="",0,IF(D19="Sim",0,SUMIF('Cadastro Links'!$B$5:$B$34,"&lt;&gt;",'Cadastro Links'!$G$5:$G$34)*0.03))</f>
        <v>0</v>
      </c>
    </row>
    <row r="20" spans="2:8" ht="25.5" x14ac:dyDescent="0.25">
      <c r="B20" s="5" t="s">
        <v>94</v>
      </c>
      <c r="C20" s="27" t="s">
        <v>95</v>
      </c>
      <c r="D20" s="19"/>
      <c r="E20" s="35"/>
      <c r="F20" s="27"/>
      <c r="G20" s="5" t="str">
        <f>IF(D20="","",IF(D20="Sim","OK - Sem sancao","Multa 3%/mes"))</f>
        <v/>
      </c>
      <c r="H20" s="31">
        <f>IF(D20="",0,IF(D20="Sim",0,SUMIF('Cadastro Links'!$B$5:$B$34,"&lt;&gt;",'Cadastro Links'!$G$5:$G$34)*0.03))</f>
        <v>0</v>
      </c>
    </row>
    <row r="22" spans="2:8" ht="15" customHeight="1" x14ac:dyDescent="0.25">
      <c r="B22" s="54" t="s">
        <v>96</v>
      </c>
      <c r="C22" s="54"/>
      <c r="D22" s="54"/>
      <c r="E22" s="54"/>
      <c r="F22" s="54"/>
      <c r="G22" s="54"/>
      <c r="H22" s="24">
        <f>SUM(H8:H21)</f>
        <v>0</v>
      </c>
    </row>
  </sheetData>
  <mergeCells count="6">
    <mergeCell ref="B22:G22"/>
    <mergeCell ref="B1:H2"/>
    <mergeCell ref="B3:C3"/>
    <mergeCell ref="B4:H4"/>
    <mergeCell ref="B6:G6"/>
    <mergeCell ref="B16:G16"/>
  </mergeCells>
  <dataValidations count="2">
    <dataValidation type="list" allowBlank="1" sqref="D8:D13" xr:uid="{00000000-0002-0000-0400-000000000000}">
      <formula1>"Sim,Não,Parcial"</formula1>
      <formula2>0</formula2>
    </dataValidation>
    <dataValidation type="list" allowBlank="1" sqref="D18:D20" xr:uid="{00000000-0002-0000-0400-000001000000}">
      <formula1>"Sim,Não"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7A589"/>
  </sheetPr>
  <dimension ref="B1:L55"/>
  <sheetViews>
    <sheetView showGridLines="0" zoomScaleNormal="100" workbookViewId="0">
      <selection activeCell="R19" sqref="R19"/>
    </sheetView>
  </sheetViews>
  <sheetFormatPr defaultColWidth="8.7109375" defaultRowHeight="15" x14ac:dyDescent="0.25"/>
  <cols>
    <col min="1" max="1" width="3" customWidth="1"/>
    <col min="2" max="2" width="14" customWidth="1"/>
    <col min="3" max="3" width="16" customWidth="1"/>
    <col min="4" max="6" width="20" customWidth="1"/>
    <col min="7" max="7" width="18" customWidth="1"/>
    <col min="8" max="9" width="14" customWidth="1"/>
    <col min="10" max="11" width="20" customWidth="1"/>
  </cols>
  <sheetData>
    <row r="1" spans="2:12" ht="19.5" customHeight="1" x14ac:dyDescent="0.25">
      <c r="B1" s="49" t="s">
        <v>97</v>
      </c>
      <c r="C1" s="49"/>
      <c r="D1" s="49"/>
      <c r="E1" s="49"/>
      <c r="F1" s="49"/>
      <c r="G1" s="49"/>
      <c r="H1" s="49"/>
      <c r="I1" s="49"/>
      <c r="J1" s="49"/>
      <c r="K1" s="49"/>
    </row>
    <row r="2" spans="2:12" ht="19.5" customHeight="1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</row>
    <row r="4" spans="2:12" ht="36" customHeight="1" x14ac:dyDescent="0.25">
      <c r="B4" s="18" t="s">
        <v>98</v>
      </c>
      <c r="C4" s="18" t="s">
        <v>27</v>
      </c>
      <c r="D4" s="18" t="s">
        <v>99</v>
      </c>
      <c r="E4" s="18" t="s">
        <v>100</v>
      </c>
      <c r="F4" s="18" t="s">
        <v>101</v>
      </c>
      <c r="G4" s="18" t="s">
        <v>102</v>
      </c>
      <c r="H4" s="18" t="s">
        <v>103</v>
      </c>
      <c r="I4" s="18" t="s">
        <v>104</v>
      </c>
      <c r="J4" s="18" t="s">
        <v>105</v>
      </c>
      <c r="K4" s="18" t="s">
        <v>106</v>
      </c>
      <c r="L4" s="18" t="s">
        <v>107</v>
      </c>
    </row>
    <row r="5" spans="2:12" ht="15.75" customHeight="1" x14ac:dyDescent="0.25">
      <c r="B5" s="19"/>
      <c r="C5" s="19"/>
      <c r="D5" s="19"/>
      <c r="E5" s="35"/>
      <c r="F5" s="35"/>
      <c r="G5" s="35"/>
      <c r="H5" s="34" t="str">
        <f t="shared" ref="H5:H36" si="0">IF(D5="","",IF(D5="Cancelamento",1,2))</f>
        <v/>
      </c>
      <c r="I5" s="34" t="str">
        <f t="shared" ref="I5:I36" si="1">IF(D5="","",IF(D5="Instalação – prevista",30,IF(D5="Instalação – nova",7,IF(D5="Migração/Remanejamento",5,IF(D5="Cancelamento",3,15)))))</f>
        <v/>
      </c>
      <c r="J5" s="34" t="str">
        <f t="shared" ref="J5:J36" si="2">IF(OR(E5="",G5=""),"",MAX(0,(G5-E5)-I5))</f>
        <v/>
      </c>
      <c r="K5" s="31" t="str">
        <f>IF(C5="","",IFERROR(VLOOKUP(C5,'Cadastro Links'!$B$5:$J$34,6,0),0))</f>
        <v/>
      </c>
      <c r="L5" s="31" t="str">
        <f t="shared" ref="L5:L36" si="3">IF(J5="","",IF(J5=0,0,MIN(J5,10)*K5*0.02))</f>
        <v/>
      </c>
    </row>
    <row r="6" spans="2:12" ht="15.75" customHeight="1" x14ac:dyDescent="0.25">
      <c r="B6" s="19"/>
      <c r="C6" s="19"/>
      <c r="D6" s="19"/>
      <c r="E6" s="35"/>
      <c r="F6" s="35"/>
      <c r="G6" s="35"/>
      <c r="H6" s="34" t="str">
        <f t="shared" si="0"/>
        <v/>
      </c>
      <c r="I6" s="34" t="str">
        <f t="shared" si="1"/>
        <v/>
      </c>
      <c r="J6" s="34" t="str">
        <f t="shared" si="2"/>
        <v/>
      </c>
      <c r="K6" s="31" t="str">
        <f>IF(C6="","",IFERROR(VLOOKUP(C6,'Cadastro Links'!$B$5:$J$34,6,0),0))</f>
        <v/>
      </c>
      <c r="L6" s="31" t="str">
        <f t="shared" si="3"/>
        <v/>
      </c>
    </row>
    <row r="7" spans="2:12" ht="15.75" customHeight="1" x14ac:dyDescent="0.25">
      <c r="B7" s="19"/>
      <c r="C7" s="19"/>
      <c r="D7" s="19"/>
      <c r="E7" s="35"/>
      <c r="F7" s="35"/>
      <c r="G7" s="35"/>
      <c r="H7" s="34" t="str">
        <f t="shared" si="0"/>
        <v/>
      </c>
      <c r="I7" s="34" t="str">
        <f t="shared" si="1"/>
        <v/>
      </c>
      <c r="J7" s="34" t="str">
        <f t="shared" si="2"/>
        <v/>
      </c>
      <c r="K7" s="31" t="str">
        <f>IF(C7="","",IFERROR(VLOOKUP(C7,'Cadastro Links'!$B$5:$J$34,6,0),0))</f>
        <v/>
      </c>
      <c r="L7" s="31" t="str">
        <f t="shared" si="3"/>
        <v/>
      </c>
    </row>
    <row r="8" spans="2:12" ht="15.75" customHeight="1" x14ac:dyDescent="0.25">
      <c r="B8" s="19"/>
      <c r="C8" s="19"/>
      <c r="D8" s="19"/>
      <c r="E8" s="35"/>
      <c r="F8" s="35"/>
      <c r="G8" s="35"/>
      <c r="H8" s="34" t="str">
        <f t="shared" si="0"/>
        <v/>
      </c>
      <c r="I8" s="34" t="str">
        <f t="shared" si="1"/>
        <v/>
      </c>
      <c r="J8" s="34" t="str">
        <f t="shared" si="2"/>
        <v/>
      </c>
      <c r="K8" s="31" t="str">
        <f>IF(C8="","",IFERROR(VLOOKUP(C8,'Cadastro Links'!$B$5:$J$34,6,0),0))</f>
        <v/>
      </c>
      <c r="L8" s="31" t="str">
        <f t="shared" si="3"/>
        <v/>
      </c>
    </row>
    <row r="9" spans="2:12" ht="15.75" customHeight="1" x14ac:dyDescent="0.25">
      <c r="B9" s="19"/>
      <c r="C9" s="19"/>
      <c r="D9" s="19"/>
      <c r="E9" s="35"/>
      <c r="F9" s="35"/>
      <c r="G9" s="35"/>
      <c r="H9" s="34" t="str">
        <f t="shared" si="0"/>
        <v/>
      </c>
      <c r="I9" s="34" t="str">
        <f t="shared" si="1"/>
        <v/>
      </c>
      <c r="J9" s="34" t="str">
        <f t="shared" si="2"/>
        <v/>
      </c>
      <c r="K9" s="31" t="str">
        <f>IF(C9="","",IFERROR(VLOOKUP(C9,'Cadastro Links'!$B$5:$J$34,6,0),0))</f>
        <v/>
      </c>
      <c r="L9" s="31" t="str">
        <f t="shared" si="3"/>
        <v/>
      </c>
    </row>
    <row r="10" spans="2:12" ht="15.75" customHeight="1" x14ac:dyDescent="0.25">
      <c r="B10" s="19"/>
      <c r="C10" s="19"/>
      <c r="D10" s="19"/>
      <c r="E10" s="35"/>
      <c r="F10" s="35"/>
      <c r="G10" s="35"/>
      <c r="H10" s="34" t="str">
        <f t="shared" si="0"/>
        <v/>
      </c>
      <c r="I10" s="34" t="str">
        <f t="shared" si="1"/>
        <v/>
      </c>
      <c r="J10" s="34" t="str">
        <f t="shared" si="2"/>
        <v/>
      </c>
      <c r="K10" s="31" t="str">
        <f>IF(C10="","",IFERROR(VLOOKUP(C10,'Cadastro Links'!$B$5:$J$34,6,0),0))</f>
        <v/>
      </c>
      <c r="L10" s="31" t="str">
        <f t="shared" si="3"/>
        <v/>
      </c>
    </row>
    <row r="11" spans="2:12" ht="15.75" customHeight="1" x14ac:dyDescent="0.25">
      <c r="B11" s="19"/>
      <c r="C11" s="19"/>
      <c r="D11" s="19"/>
      <c r="E11" s="35"/>
      <c r="F11" s="35"/>
      <c r="G11" s="35"/>
      <c r="H11" s="34" t="str">
        <f t="shared" si="0"/>
        <v/>
      </c>
      <c r="I11" s="34" t="str">
        <f t="shared" si="1"/>
        <v/>
      </c>
      <c r="J11" s="34" t="str">
        <f t="shared" si="2"/>
        <v/>
      </c>
      <c r="K11" s="31" t="str">
        <f>IF(C11="","",IFERROR(VLOOKUP(C11,'Cadastro Links'!$B$5:$J$34,6,0),0))</f>
        <v/>
      </c>
      <c r="L11" s="31" t="str">
        <f t="shared" si="3"/>
        <v/>
      </c>
    </row>
    <row r="12" spans="2:12" ht="15.75" customHeight="1" x14ac:dyDescent="0.25">
      <c r="B12" s="19"/>
      <c r="C12" s="19"/>
      <c r="D12" s="19"/>
      <c r="E12" s="35"/>
      <c r="F12" s="35"/>
      <c r="G12" s="35"/>
      <c r="H12" s="34" t="str">
        <f t="shared" si="0"/>
        <v/>
      </c>
      <c r="I12" s="34" t="str">
        <f t="shared" si="1"/>
        <v/>
      </c>
      <c r="J12" s="34" t="str">
        <f t="shared" si="2"/>
        <v/>
      </c>
      <c r="K12" s="31" t="str">
        <f>IF(C12="","",IFERROR(VLOOKUP(C12,'Cadastro Links'!$B$5:$J$34,6,0),0))</f>
        <v/>
      </c>
      <c r="L12" s="31" t="str">
        <f t="shared" si="3"/>
        <v/>
      </c>
    </row>
    <row r="13" spans="2:12" ht="15.75" customHeight="1" x14ac:dyDescent="0.25">
      <c r="B13" s="19"/>
      <c r="C13" s="19"/>
      <c r="D13" s="19"/>
      <c r="E13" s="35"/>
      <c r="F13" s="35"/>
      <c r="G13" s="35"/>
      <c r="H13" s="34" t="str">
        <f t="shared" si="0"/>
        <v/>
      </c>
      <c r="I13" s="34" t="str">
        <f t="shared" si="1"/>
        <v/>
      </c>
      <c r="J13" s="34" t="str">
        <f t="shared" si="2"/>
        <v/>
      </c>
      <c r="K13" s="31" t="str">
        <f>IF(C13="","",IFERROR(VLOOKUP(C13,'Cadastro Links'!$B$5:$J$34,6,0),0))</f>
        <v/>
      </c>
      <c r="L13" s="31" t="str">
        <f t="shared" si="3"/>
        <v/>
      </c>
    </row>
    <row r="14" spans="2:12" ht="15.75" customHeight="1" x14ac:dyDescent="0.25">
      <c r="B14" s="19"/>
      <c r="C14" s="19"/>
      <c r="D14" s="19"/>
      <c r="E14" s="35"/>
      <c r="F14" s="35"/>
      <c r="G14" s="35"/>
      <c r="H14" s="34" t="str">
        <f t="shared" si="0"/>
        <v/>
      </c>
      <c r="I14" s="34" t="str">
        <f t="shared" si="1"/>
        <v/>
      </c>
      <c r="J14" s="34" t="str">
        <f t="shared" si="2"/>
        <v/>
      </c>
      <c r="K14" s="31" t="str">
        <f>IF(C14="","",IFERROR(VLOOKUP(C14,'Cadastro Links'!$B$5:$J$34,6,0),0))</f>
        <v/>
      </c>
      <c r="L14" s="31" t="str">
        <f t="shared" si="3"/>
        <v/>
      </c>
    </row>
    <row r="15" spans="2:12" ht="15.75" customHeight="1" x14ac:dyDescent="0.25">
      <c r="B15" s="19"/>
      <c r="C15" s="19"/>
      <c r="D15" s="19"/>
      <c r="E15" s="35"/>
      <c r="F15" s="35"/>
      <c r="G15" s="35"/>
      <c r="H15" s="34" t="str">
        <f t="shared" si="0"/>
        <v/>
      </c>
      <c r="I15" s="34" t="str">
        <f t="shared" si="1"/>
        <v/>
      </c>
      <c r="J15" s="34" t="str">
        <f t="shared" si="2"/>
        <v/>
      </c>
      <c r="K15" s="31" t="str">
        <f>IF(C15="","",IFERROR(VLOOKUP(C15,'Cadastro Links'!$B$5:$J$34,6,0),0))</f>
        <v/>
      </c>
      <c r="L15" s="31" t="str">
        <f t="shared" si="3"/>
        <v/>
      </c>
    </row>
    <row r="16" spans="2:12" ht="15.75" customHeight="1" x14ac:dyDescent="0.25">
      <c r="B16" s="19"/>
      <c r="C16" s="19"/>
      <c r="D16" s="19"/>
      <c r="E16" s="35"/>
      <c r="F16" s="35"/>
      <c r="G16" s="35"/>
      <c r="H16" s="34" t="str">
        <f t="shared" si="0"/>
        <v/>
      </c>
      <c r="I16" s="34" t="str">
        <f t="shared" si="1"/>
        <v/>
      </c>
      <c r="J16" s="34" t="str">
        <f t="shared" si="2"/>
        <v/>
      </c>
      <c r="K16" s="31" t="str">
        <f>IF(C16="","",IFERROR(VLOOKUP(C16,'Cadastro Links'!$B$5:$J$34,6,0),0))</f>
        <v/>
      </c>
      <c r="L16" s="31" t="str">
        <f t="shared" si="3"/>
        <v/>
      </c>
    </row>
    <row r="17" spans="2:12" ht="15.75" customHeight="1" x14ac:dyDescent="0.25">
      <c r="B17" s="19"/>
      <c r="C17" s="19"/>
      <c r="D17" s="19"/>
      <c r="E17" s="35"/>
      <c r="F17" s="35"/>
      <c r="G17" s="35"/>
      <c r="H17" s="34" t="str">
        <f t="shared" si="0"/>
        <v/>
      </c>
      <c r="I17" s="34" t="str">
        <f t="shared" si="1"/>
        <v/>
      </c>
      <c r="J17" s="34" t="str">
        <f t="shared" si="2"/>
        <v/>
      </c>
      <c r="K17" s="31" t="str">
        <f>IF(C17="","",IFERROR(VLOOKUP(C17,'Cadastro Links'!$B$5:$J$34,6,0),0))</f>
        <v/>
      </c>
      <c r="L17" s="31" t="str">
        <f t="shared" si="3"/>
        <v/>
      </c>
    </row>
    <row r="18" spans="2:12" ht="15.75" customHeight="1" x14ac:dyDescent="0.25">
      <c r="B18" s="19"/>
      <c r="C18" s="19"/>
      <c r="D18" s="19"/>
      <c r="E18" s="35"/>
      <c r="F18" s="35"/>
      <c r="G18" s="35"/>
      <c r="H18" s="34" t="str">
        <f t="shared" si="0"/>
        <v/>
      </c>
      <c r="I18" s="34" t="str">
        <f t="shared" si="1"/>
        <v/>
      </c>
      <c r="J18" s="34" t="str">
        <f t="shared" si="2"/>
        <v/>
      </c>
      <c r="K18" s="31" t="str">
        <f>IF(C18="","",IFERROR(VLOOKUP(C18,'Cadastro Links'!$B$5:$J$34,6,0),0))</f>
        <v/>
      </c>
      <c r="L18" s="31" t="str">
        <f t="shared" si="3"/>
        <v/>
      </c>
    </row>
    <row r="19" spans="2:12" ht="15.75" customHeight="1" x14ac:dyDescent="0.25">
      <c r="B19" s="19"/>
      <c r="C19" s="19"/>
      <c r="D19" s="19"/>
      <c r="E19" s="35"/>
      <c r="F19" s="35"/>
      <c r="G19" s="35"/>
      <c r="H19" s="34" t="str">
        <f t="shared" si="0"/>
        <v/>
      </c>
      <c r="I19" s="34" t="str">
        <f t="shared" si="1"/>
        <v/>
      </c>
      <c r="J19" s="34" t="str">
        <f t="shared" si="2"/>
        <v/>
      </c>
      <c r="K19" s="31" t="str">
        <f>IF(C19="","",IFERROR(VLOOKUP(C19,'Cadastro Links'!$B$5:$J$34,6,0),0))</f>
        <v/>
      </c>
      <c r="L19" s="31" t="str">
        <f t="shared" si="3"/>
        <v/>
      </c>
    </row>
    <row r="20" spans="2:12" ht="15.75" customHeight="1" x14ac:dyDescent="0.25">
      <c r="B20" s="19"/>
      <c r="C20" s="19"/>
      <c r="D20" s="19"/>
      <c r="E20" s="35"/>
      <c r="F20" s="35"/>
      <c r="G20" s="35"/>
      <c r="H20" s="34" t="str">
        <f t="shared" si="0"/>
        <v/>
      </c>
      <c r="I20" s="34" t="str">
        <f t="shared" si="1"/>
        <v/>
      </c>
      <c r="J20" s="34" t="str">
        <f t="shared" si="2"/>
        <v/>
      </c>
      <c r="K20" s="31" t="str">
        <f>IF(C20="","",IFERROR(VLOOKUP(C20,'Cadastro Links'!$B$5:$J$34,6,0),0))</f>
        <v/>
      </c>
      <c r="L20" s="31" t="str">
        <f t="shared" si="3"/>
        <v/>
      </c>
    </row>
    <row r="21" spans="2:12" ht="15.75" customHeight="1" x14ac:dyDescent="0.25">
      <c r="B21" s="19"/>
      <c r="C21" s="19"/>
      <c r="D21" s="19"/>
      <c r="E21" s="35"/>
      <c r="F21" s="35"/>
      <c r="G21" s="35"/>
      <c r="H21" s="34" t="str">
        <f t="shared" si="0"/>
        <v/>
      </c>
      <c r="I21" s="34" t="str">
        <f t="shared" si="1"/>
        <v/>
      </c>
      <c r="J21" s="34" t="str">
        <f t="shared" si="2"/>
        <v/>
      </c>
      <c r="K21" s="31" t="str">
        <f>IF(C21="","",IFERROR(VLOOKUP(C21,'Cadastro Links'!$B$5:$J$34,6,0),0))</f>
        <v/>
      </c>
      <c r="L21" s="31" t="str">
        <f t="shared" si="3"/>
        <v/>
      </c>
    </row>
    <row r="22" spans="2:12" ht="15.75" customHeight="1" x14ac:dyDescent="0.25">
      <c r="B22" s="19"/>
      <c r="C22" s="19"/>
      <c r="D22" s="19"/>
      <c r="E22" s="35"/>
      <c r="F22" s="35"/>
      <c r="G22" s="35"/>
      <c r="H22" s="34" t="str">
        <f t="shared" si="0"/>
        <v/>
      </c>
      <c r="I22" s="34" t="str">
        <f t="shared" si="1"/>
        <v/>
      </c>
      <c r="J22" s="34" t="str">
        <f t="shared" si="2"/>
        <v/>
      </c>
      <c r="K22" s="31" t="str">
        <f>IF(C22="","",IFERROR(VLOOKUP(C22,'Cadastro Links'!$B$5:$J$34,6,0),0))</f>
        <v/>
      </c>
      <c r="L22" s="31" t="str">
        <f t="shared" si="3"/>
        <v/>
      </c>
    </row>
    <row r="23" spans="2:12" ht="15.75" customHeight="1" x14ac:dyDescent="0.25">
      <c r="B23" s="19"/>
      <c r="C23" s="19"/>
      <c r="D23" s="19"/>
      <c r="E23" s="35"/>
      <c r="F23" s="35"/>
      <c r="G23" s="35"/>
      <c r="H23" s="34" t="str">
        <f t="shared" si="0"/>
        <v/>
      </c>
      <c r="I23" s="34" t="str">
        <f t="shared" si="1"/>
        <v/>
      </c>
      <c r="J23" s="34" t="str">
        <f t="shared" si="2"/>
        <v/>
      </c>
      <c r="K23" s="31" t="str">
        <f>IF(C23="","",IFERROR(VLOOKUP(C23,'Cadastro Links'!$B$5:$J$34,6,0),0))</f>
        <v/>
      </c>
      <c r="L23" s="31" t="str">
        <f t="shared" si="3"/>
        <v/>
      </c>
    </row>
    <row r="24" spans="2:12" ht="15.75" customHeight="1" x14ac:dyDescent="0.25">
      <c r="B24" s="19"/>
      <c r="C24" s="19"/>
      <c r="D24" s="19"/>
      <c r="E24" s="35"/>
      <c r="F24" s="35"/>
      <c r="G24" s="35"/>
      <c r="H24" s="34" t="str">
        <f t="shared" si="0"/>
        <v/>
      </c>
      <c r="I24" s="34" t="str">
        <f t="shared" si="1"/>
        <v/>
      </c>
      <c r="J24" s="34" t="str">
        <f t="shared" si="2"/>
        <v/>
      </c>
      <c r="K24" s="31" t="str">
        <f>IF(C24="","",IFERROR(VLOOKUP(C24,'Cadastro Links'!$B$5:$J$34,6,0),0))</f>
        <v/>
      </c>
      <c r="L24" s="31" t="str">
        <f t="shared" si="3"/>
        <v/>
      </c>
    </row>
    <row r="25" spans="2:12" ht="15.75" customHeight="1" x14ac:dyDescent="0.25">
      <c r="B25" s="19"/>
      <c r="C25" s="19"/>
      <c r="D25" s="19"/>
      <c r="E25" s="35"/>
      <c r="F25" s="35"/>
      <c r="G25" s="35"/>
      <c r="H25" s="34" t="str">
        <f t="shared" si="0"/>
        <v/>
      </c>
      <c r="I25" s="34" t="str">
        <f t="shared" si="1"/>
        <v/>
      </c>
      <c r="J25" s="34" t="str">
        <f t="shared" si="2"/>
        <v/>
      </c>
      <c r="K25" s="31" t="str">
        <f>IF(C25="","",IFERROR(VLOOKUP(C25,'Cadastro Links'!$B$5:$J$34,6,0),0))</f>
        <v/>
      </c>
      <c r="L25" s="31" t="str">
        <f t="shared" si="3"/>
        <v/>
      </c>
    </row>
    <row r="26" spans="2:12" ht="15.75" customHeight="1" x14ac:dyDescent="0.25">
      <c r="B26" s="19"/>
      <c r="C26" s="19"/>
      <c r="D26" s="19"/>
      <c r="E26" s="35"/>
      <c r="F26" s="35"/>
      <c r="G26" s="35"/>
      <c r="H26" s="34" t="str">
        <f t="shared" si="0"/>
        <v/>
      </c>
      <c r="I26" s="34" t="str">
        <f t="shared" si="1"/>
        <v/>
      </c>
      <c r="J26" s="34" t="str">
        <f t="shared" si="2"/>
        <v/>
      </c>
      <c r="K26" s="31" t="str">
        <f>IF(C26="","",IFERROR(VLOOKUP(C26,'Cadastro Links'!$B$5:$J$34,6,0),0))</f>
        <v/>
      </c>
      <c r="L26" s="31" t="str">
        <f t="shared" si="3"/>
        <v/>
      </c>
    </row>
    <row r="27" spans="2:12" ht="15.75" customHeight="1" x14ac:dyDescent="0.25">
      <c r="B27" s="19"/>
      <c r="C27" s="19"/>
      <c r="D27" s="19"/>
      <c r="E27" s="35"/>
      <c r="F27" s="35"/>
      <c r="G27" s="35"/>
      <c r="H27" s="34" t="str">
        <f t="shared" si="0"/>
        <v/>
      </c>
      <c r="I27" s="34" t="str">
        <f t="shared" si="1"/>
        <v/>
      </c>
      <c r="J27" s="34" t="str">
        <f t="shared" si="2"/>
        <v/>
      </c>
      <c r="K27" s="31" t="str">
        <f>IF(C27="","",IFERROR(VLOOKUP(C27,'Cadastro Links'!$B$5:$J$34,6,0),0))</f>
        <v/>
      </c>
      <c r="L27" s="31" t="str">
        <f t="shared" si="3"/>
        <v/>
      </c>
    </row>
    <row r="28" spans="2:12" ht="15.75" customHeight="1" x14ac:dyDescent="0.25">
      <c r="B28" s="19"/>
      <c r="C28" s="19"/>
      <c r="D28" s="19"/>
      <c r="E28" s="35"/>
      <c r="F28" s="35"/>
      <c r="G28" s="35"/>
      <c r="H28" s="34" t="str">
        <f t="shared" si="0"/>
        <v/>
      </c>
      <c r="I28" s="34" t="str">
        <f t="shared" si="1"/>
        <v/>
      </c>
      <c r="J28" s="34" t="str">
        <f t="shared" si="2"/>
        <v/>
      </c>
      <c r="K28" s="31" t="str">
        <f>IF(C28="","",IFERROR(VLOOKUP(C28,'Cadastro Links'!$B$5:$J$34,6,0),0))</f>
        <v/>
      </c>
      <c r="L28" s="31" t="str">
        <f t="shared" si="3"/>
        <v/>
      </c>
    </row>
    <row r="29" spans="2:12" ht="15.75" customHeight="1" x14ac:dyDescent="0.25">
      <c r="B29" s="19"/>
      <c r="C29" s="19"/>
      <c r="D29" s="19"/>
      <c r="E29" s="35"/>
      <c r="F29" s="35"/>
      <c r="G29" s="35"/>
      <c r="H29" s="34" t="str">
        <f t="shared" si="0"/>
        <v/>
      </c>
      <c r="I29" s="34" t="str">
        <f t="shared" si="1"/>
        <v/>
      </c>
      <c r="J29" s="34" t="str">
        <f t="shared" si="2"/>
        <v/>
      </c>
      <c r="K29" s="31" t="str">
        <f>IF(C29="","",IFERROR(VLOOKUP(C29,'Cadastro Links'!$B$5:$J$34,6,0),0))</f>
        <v/>
      </c>
      <c r="L29" s="31" t="str">
        <f t="shared" si="3"/>
        <v/>
      </c>
    </row>
    <row r="30" spans="2:12" ht="15.75" customHeight="1" x14ac:dyDescent="0.25">
      <c r="B30" s="19"/>
      <c r="C30" s="19"/>
      <c r="D30" s="19"/>
      <c r="E30" s="35"/>
      <c r="F30" s="35"/>
      <c r="G30" s="35"/>
      <c r="H30" s="34" t="str">
        <f t="shared" si="0"/>
        <v/>
      </c>
      <c r="I30" s="34" t="str">
        <f t="shared" si="1"/>
        <v/>
      </c>
      <c r="J30" s="34" t="str">
        <f t="shared" si="2"/>
        <v/>
      </c>
      <c r="K30" s="31" t="str">
        <f>IF(C30="","",IFERROR(VLOOKUP(C30,'Cadastro Links'!$B$5:$J$34,6,0),0))</f>
        <v/>
      </c>
      <c r="L30" s="31" t="str">
        <f t="shared" si="3"/>
        <v/>
      </c>
    </row>
    <row r="31" spans="2:12" ht="15.75" customHeight="1" x14ac:dyDescent="0.25">
      <c r="B31" s="19"/>
      <c r="C31" s="19"/>
      <c r="D31" s="19"/>
      <c r="E31" s="35"/>
      <c r="F31" s="35"/>
      <c r="G31" s="35"/>
      <c r="H31" s="34" t="str">
        <f t="shared" si="0"/>
        <v/>
      </c>
      <c r="I31" s="34" t="str">
        <f t="shared" si="1"/>
        <v/>
      </c>
      <c r="J31" s="34" t="str">
        <f t="shared" si="2"/>
        <v/>
      </c>
      <c r="K31" s="31" t="str">
        <f>IF(C31="","",IFERROR(VLOOKUP(C31,'Cadastro Links'!$B$5:$J$34,6,0),0))</f>
        <v/>
      </c>
      <c r="L31" s="31" t="str">
        <f t="shared" si="3"/>
        <v/>
      </c>
    </row>
    <row r="32" spans="2:12" ht="15.75" customHeight="1" x14ac:dyDescent="0.25">
      <c r="B32" s="19"/>
      <c r="C32" s="19"/>
      <c r="D32" s="19"/>
      <c r="E32" s="35"/>
      <c r="F32" s="35"/>
      <c r="G32" s="35"/>
      <c r="H32" s="34" t="str">
        <f t="shared" si="0"/>
        <v/>
      </c>
      <c r="I32" s="34" t="str">
        <f t="shared" si="1"/>
        <v/>
      </c>
      <c r="J32" s="34" t="str">
        <f t="shared" si="2"/>
        <v/>
      </c>
      <c r="K32" s="31" t="str">
        <f>IF(C32="","",IFERROR(VLOOKUP(C32,'Cadastro Links'!$B$5:$J$34,6,0),0))</f>
        <v/>
      </c>
      <c r="L32" s="31" t="str">
        <f t="shared" si="3"/>
        <v/>
      </c>
    </row>
    <row r="33" spans="2:12" ht="15.75" customHeight="1" x14ac:dyDescent="0.25">
      <c r="B33" s="19"/>
      <c r="C33" s="19"/>
      <c r="D33" s="19"/>
      <c r="E33" s="35"/>
      <c r="F33" s="35"/>
      <c r="G33" s="35"/>
      <c r="H33" s="34" t="str">
        <f t="shared" si="0"/>
        <v/>
      </c>
      <c r="I33" s="34" t="str">
        <f t="shared" si="1"/>
        <v/>
      </c>
      <c r="J33" s="34" t="str">
        <f t="shared" si="2"/>
        <v/>
      </c>
      <c r="K33" s="31" t="str">
        <f>IF(C33="","",IFERROR(VLOOKUP(C33,'Cadastro Links'!$B$5:$J$34,6,0),0))</f>
        <v/>
      </c>
      <c r="L33" s="31" t="str">
        <f t="shared" si="3"/>
        <v/>
      </c>
    </row>
    <row r="34" spans="2:12" ht="15.75" customHeight="1" x14ac:dyDescent="0.25">
      <c r="B34" s="19"/>
      <c r="C34" s="19"/>
      <c r="D34" s="19"/>
      <c r="E34" s="35"/>
      <c r="F34" s="35"/>
      <c r="G34" s="35"/>
      <c r="H34" s="34" t="str">
        <f t="shared" si="0"/>
        <v/>
      </c>
      <c r="I34" s="34" t="str">
        <f t="shared" si="1"/>
        <v/>
      </c>
      <c r="J34" s="34" t="str">
        <f t="shared" si="2"/>
        <v/>
      </c>
      <c r="K34" s="31" t="str">
        <f>IF(C34="","",IFERROR(VLOOKUP(C34,'Cadastro Links'!$B$5:$J$34,6,0),0))</f>
        <v/>
      </c>
      <c r="L34" s="31" t="str">
        <f t="shared" si="3"/>
        <v/>
      </c>
    </row>
    <row r="35" spans="2:12" ht="15.75" customHeight="1" x14ac:dyDescent="0.25">
      <c r="B35" s="19"/>
      <c r="C35" s="19"/>
      <c r="D35" s="19"/>
      <c r="E35" s="35"/>
      <c r="F35" s="35"/>
      <c r="G35" s="35"/>
      <c r="H35" s="34" t="str">
        <f t="shared" si="0"/>
        <v/>
      </c>
      <c r="I35" s="34" t="str">
        <f t="shared" si="1"/>
        <v/>
      </c>
      <c r="J35" s="34" t="str">
        <f t="shared" si="2"/>
        <v/>
      </c>
      <c r="K35" s="31" t="str">
        <f>IF(C35="","",IFERROR(VLOOKUP(C35,'Cadastro Links'!$B$5:$J$34,6,0),0))</f>
        <v/>
      </c>
      <c r="L35" s="31" t="str">
        <f t="shared" si="3"/>
        <v/>
      </c>
    </row>
    <row r="36" spans="2:12" ht="15.75" customHeight="1" x14ac:dyDescent="0.25">
      <c r="B36" s="19"/>
      <c r="C36" s="19"/>
      <c r="D36" s="19"/>
      <c r="E36" s="35"/>
      <c r="F36" s="35"/>
      <c r="G36" s="35"/>
      <c r="H36" s="34" t="str">
        <f t="shared" si="0"/>
        <v/>
      </c>
      <c r="I36" s="34" t="str">
        <f t="shared" si="1"/>
        <v/>
      </c>
      <c r="J36" s="34" t="str">
        <f t="shared" si="2"/>
        <v/>
      </c>
      <c r="K36" s="31" t="str">
        <f>IF(C36="","",IFERROR(VLOOKUP(C36,'Cadastro Links'!$B$5:$J$34,6,0),0))</f>
        <v/>
      </c>
      <c r="L36" s="31" t="str">
        <f t="shared" si="3"/>
        <v/>
      </c>
    </row>
    <row r="37" spans="2:12" ht="15.75" customHeight="1" x14ac:dyDescent="0.25">
      <c r="B37" s="19"/>
      <c r="C37" s="19"/>
      <c r="D37" s="19"/>
      <c r="E37" s="35"/>
      <c r="F37" s="35"/>
      <c r="G37" s="35"/>
      <c r="H37" s="34" t="str">
        <f t="shared" ref="H37:H54" si="4">IF(D37="","",IF(D37="Cancelamento",1,2))</f>
        <v/>
      </c>
      <c r="I37" s="34" t="str">
        <f t="shared" ref="I37:I54" si="5">IF(D37="","",IF(D37="Instalação – prevista",30,IF(D37="Instalação – nova",7,IF(D37="Migração/Remanejamento",5,IF(D37="Cancelamento",3,15)))))</f>
        <v/>
      </c>
      <c r="J37" s="34" t="str">
        <f t="shared" ref="J37:J54" si="6">IF(OR(E37="",G37=""),"",MAX(0,(G37-E37)-I37))</f>
        <v/>
      </c>
      <c r="K37" s="31" t="str">
        <f>IF(C37="","",IFERROR(VLOOKUP(C37,'Cadastro Links'!$B$5:$J$34,6,0),0))</f>
        <v/>
      </c>
      <c r="L37" s="31" t="str">
        <f t="shared" ref="L37:L54" si="7">IF(J37="","",IF(J37=0,0,MIN(J37,10)*K37*0.02))</f>
        <v/>
      </c>
    </row>
    <row r="38" spans="2:12" ht="15.75" customHeight="1" x14ac:dyDescent="0.25">
      <c r="B38" s="19"/>
      <c r="C38" s="19"/>
      <c r="D38" s="19"/>
      <c r="E38" s="35"/>
      <c r="F38" s="35"/>
      <c r="G38" s="35"/>
      <c r="H38" s="34" t="str">
        <f t="shared" si="4"/>
        <v/>
      </c>
      <c r="I38" s="34" t="str">
        <f t="shared" si="5"/>
        <v/>
      </c>
      <c r="J38" s="34" t="str">
        <f t="shared" si="6"/>
        <v/>
      </c>
      <c r="K38" s="31" t="str">
        <f>IF(C38="","",IFERROR(VLOOKUP(C38,'Cadastro Links'!$B$5:$J$34,6,0),0))</f>
        <v/>
      </c>
      <c r="L38" s="31" t="str">
        <f t="shared" si="7"/>
        <v/>
      </c>
    </row>
    <row r="39" spans="2:12" ht="15.75" customHeight="1" x14ac:dyDescent="0.25">
      <c r="B39" s="19"/>
      <c r="C39" s="19"/>
      <c r="D39" s="19"/>
      <c r="E39" s="35"/>
      <c r="F39" s="35"/>
      <c r="G39" s="35"/>
      <c r="H39" s="34" t="str">
        <f t="shared" si="4"/>
        <v/>
      </c>
      <c r="I39" s="34" t="str">
        <f t="shared" si="5"/>
        <v/>
      </c>
      <c r="J39" s="34" t="str">
        <f t="shared" si="6"/>
        <v/>
      </c>
      <c r="K39" s="31" t="str">
        <f>IF(C39="","",IFERROR(VLOOKUP(C39,'Cadastro Links'!$B$5:$J$34,6,0),0))</f>
        <v/>
      </c>
      <c r="L39" s="31" t="str">
        <f t="shared" si="7"/>
        <v/>
      </c>
    </row>
    <row r="40" spans="2:12" ht="15.75" customHeight="1" x14ac:dyDescent="0.25">
      <c r="B40" s="19"/>
      <c r="C40" s="19"/>
      <c r="D40" s="19"/>
      <c r="E40" s="35"/>
      <c r="F40" s="35"/>
      <c r="G40" s="35"/>
      <c r="H40" s="34" t="str">
        <f t="shared" si="4"/>
        <v/>
      </c>
      <c r="I40" s="34" t="str">
        <f t="shared" si="5"/>
        <v/>
      </c>
      <c r="J40" s="34" t="str">
        <f t="shared" si="6"/>
        <v/>
      </c>
      <c r="K40" s="31" t="str">
        <f>IF(C40="","",IFERROR(VLOOKUP(C40,'Cadastro Links'!$B$5:$J$34,6,0),0))</f>
        <v/>
      </c>
      <c r="L40" s="31" t="str">
        <f t="shared" si="7"/>
        <v/>
      </c>
    </row>
    <row r="41" spans="2:12" ht="15.75" customHeight="1" x14ac:dyDescent="0.25">
      <c r="B41" s="19"/>
      <c r="C41" s="19"/>
      <c r="D41" s="19"/>
      <c r="E41" s="35"/>
      <c r="F41" s="35"/>
      <c r="G41" s="35"/>
      <c r="H41" s="34" t="str">
        <f t="shared" si="4"/>
        <v/>
      </c>
      <c r="I41" s="34" t="str">
        <f t="shared" si="5"/>
        <v/>
      </c>
      <c r="J41" s="34" t="str">
        <f t="shared" si="6"/>
        <v/>
      </c>
      <c r="K41" s="31" t="str">
        <f>IF(C41="","",IFERROR(VLOOKUP(C41,'Cadastro Links'!$B$5:$J$34,6,0),0))</f>
        <v/>
      </c>
      <c r="L41" s="31" t="str">
        <f t="shared" si="7"/>
        <v/>
      </c>
    </row>
    <row r="42" spans="2:12" ht="15.75" customHeight="1" x14ac:dyDescent="0.25">
      <c r="B42" s="19"/>
      <c r="C42" s="19"/>
      <c r="D42" s="19"/>
      <c r="E42" s="35"/>
      <c r="F42" s="35"/>
      <c r="G42" s="35"/>
      <c r="H42" s="34" t="str">
        <f t="shared" si="4"/>
        <v/>
      </c>
      <c r="I42" s="34" t="str">
        <f t="shared" si="5"/>
        <v/>
      </c>
      <c r="J42" s="34" t="str">
        <f t="shared" si="6"/>
        <v/>
      </c>
      <c r="K42" s="31" t="str">
        <f>IF(C42="","",IFERROR(VLOOKUP(C42,'Cadastro Links'!$B$5:$J$34,6,0),0))</f>
        <v/>
      </c>
      <c r="L42" s="31" t="str">
        <f t="shared" si="7"/>
        <v/>
      </c>
    </row>
    <row r="43" spans="2:12" ht="15.75" customHeight="1" x14ac:dyDescent="0.25">
      <c r="B43" s="19"/>
      <c r="C43" s="19"/>
      <c r="D43" s="19"/>
      <c r="E43" s="35"/>
      <c r="F43" s="35"/>
      <c r="G43" s="35"/>
      <c r="H43" s="34" t="str">
        <f t="shared" si="4"/>
        <v/>
      </c>
      <c r="I43" s="34" t="str">
        <f t="shared" si="5"/>
        <v/>
      </c>
      <c r="J43" s="34" t="str">
        <f t="shared" si="6"/>
        <v/>
      </c>
      <c r="K43" s="31" t="str">
        <f>IF(C43="","",IFERROR(VLOOKUP(C43,'Cadastro Links'!$B$5:$J$34,6,0),0))</f>
        <v/>
      </c>
      <c r="L43" s="31" t="str">
        <f t="shared" si="7"/>
        <v/>
      </c>
    </row>
    <row r="44" spans="2:12" ht="15.75" customHeight="1" x14ac:dyDescent="0.25">
      <c r="B44" s="19"/>
      <c r="C44" s="19"/>
      <c r="D44" s="19"/>
      <c r="E44" s="35"/>
      <c r="F44" s="35"/>
      <c r="G44" s="35"/>
      <c r="H44" s="34" t="str">
        <f t="shared" si="4"/>
        <v/>
      </c>
      <c r="I44" s="34" t="str">
        <f t="shared" si="5"/>
        <v/>
      </c>
      <c r="J44" s="34" t="str">
        <f t="shared" si="6"/>
        <v/>
      </c>
      <c r="K44" s="31" t="str">
        <f>IF(C44="","",IFERROR(VLOOKUP(C44,'Cadastro Links'!$B$5:$J$34,6,0),0))</f>
        <v/>
      </c>
      <c r="L44" s="31" t="str">
        <f t="shared" si="7"/>
        <v/>
      </c>
    </row>
    <row r="45" spans="2:12" ht="15.75" customHeight="1" x14ac:dyDescent="0.25">
      <c r="B45" s="19"/>
      <c r="C45" s="19"/>
      <c r="D45" s="19"/>
      <c r="E45" s="35"/>
      <c r="F45" s="35"/>
      <c r="G45" s="35"/>
      <c r="H45" s="34" t="str">
        <f t="shared" si="4"/>
        <v/>
      </c>
      <c r="I45" s="34" t="str">
        <f t="shared" si="5"/>
        <v/>
      </c>
      <c r="J45" s="34" t="str">
        <f t="shared" si="6"/>
        <v/>
      </c>
      <c r="K45" s="31" t="str">
        <f>IF(C45="","",IFERROR(VLOOKUP(C45,'Cadastro Links'!$B$5:$J$34,6,0),0))</f>
        <v/>
      </c>
      <c r="L45" s="31" t="str">
        <f t="shared" si="7"/>
        <v/>
      </c>
    </row>
    <row r="46" spans="2:12" ht="15.75" customHeight="1" x14ac:dyDescent="0.25">
      <c r="B46" s="19"/>
      <c r="C46" s="19"/>
      <c r="D46" s="19"/>
      <c r="E46" s="35"/>
      <c r="F46" s="35"/>
      <c r="G46" s="35"/>
      <c r="H46" s="34" t="str">
        <f t="shared" si="4"/>
        <v/>
      </c>
      <c r="I46" s="34" t="str">
        <f t="shared" si="5"/>
        <v/>
      </c>
      <c r="J46" s="34" t="str">
        <f t="shared" si="6"/>
        <v/>
      </c>
      <c r="K46" s="31" t="str">
        <f>IF(C46="","",IFERROR(VLOOKUP(C46,'Cadastro Links'!$B$5:$J$34,6,0),0))</f>
        <v/>
      </c>
      <c r="L46" s="31" t="str">
        <f t="shared" si="7"/>
        <v/>
      </c>
    </row>
    <row r="47" spans="2:12" ht="15.75" customHeight="1" x14ac:dyDescent="0.25">
      <c r="B47" s="19"/>
      <c r="C47" s="19"/>
      <c r="D47" s="19"/>
      <c r="E47" s="35"/>
      <c r="F47" s="35"/>
      <c r="G47" s="35"/>
      <c r="H47" s="34" t="str">
        <f t="shared" si="4"/>
        <v/>
      </c>
      <c r="I47" s="34" t="str">
        <f t="shared" si="5"/>
        <v/>
      </c>
      <c r="J47" s="34" t="str">
        <f t="shared" si="6"/>
        <v/>
      </c>
      <c r="K47" s="31" t="str">
        <f>IF(C47="","",IFERROR(VLOOKUP(C47,'Cadastro Links'!$B$5:$J$34,6,0),0))</f>
        <v/>
      </c>
      <c r="L47" s="31" t="str">
        <f t="shared" si="7"/>
        <v/>
      </c>
    </row>
    <row r="48" spans="2:12" ht="15.75" customHeight="1" x14ac:dyDescent="0.25">
      <c r="B48" s="19"/>
      <c r="C48" s="19"/>
      <c r="D48" s="19"/>
      <c r="E48" s="35"/>
      <c r="F48" s="35"/>
      <c r="G48" s="35"/>
      <c r="H48" s="34" t="str">
        <f t="shared" si="4"/>
        <v/>
      </c>
      <c r="I48" s="34" t="str">
        <f t="shared" si="5"/>
        <v/>
      </c>
      <c r="J48" s="34" t="str">
        <f t="shared" si="6"/>
        <v/>
      </c>
      <c r="K48" s="31" t="str">
        <f>IF(C48="","",IFERROR(VLOOKUP(C48,'Cadastro Links'!$B$5:$J$34,6,0),0))</f>
        <v/>
      </c>
      <c r="L48" s="31" t="str">
        <f t="shared" si="7"/>
        <v/>
      </c>
    </row>
    <row r="49" spans="2:12" ht="15.75" customHeight="1" x14ac:dyDescent="0.25">
      <c r="B49" s="19"/>
      <c r="C49" s="19"/>
      <c r="D49" s="19"/>
      <c r="E49" s="35"/>
      <c r="F49" s="35"/>
      <c r="G49" s="35"/>
      <c r="H49" s="34" t="str">
        <f t="shared" si="4"/>
        <v/>
      </c>
      <c r="I49" s="34" t="str">
        <f t="shared" si="5"/>
        <v/>
      </c>
      <c r="J49" s="34" t="str">
        <f t="shared" si="6"/>
        <v/>
      </c>
      <c r="K49" s="31" t="str">
        <f>IF(C49="","",IFERROR(VLOOKUP(C49,'Cadastro Links'!$B$5:$J$34,6,0),0))</f>
        <v/>
      </c>
      <c r="L49" s="31" t="str">
        <f t="shared" si="7"/>
        <v/>
      </c>
    </row>
    <row r="50" spans="2:12" ht="15.75" customHeight="1" x14ac:dyDescent="0.25">
      <c r="B50" s="19"/>
      <c r="C50" s="19"/>
      <c r="D50" s="19"/>
      <c r="E50" s="35"/>
      <c r="F50" s="35"/>
      <c r="G50" s="35"/>
      <c r="H50" s="34" t="str">
        <f t="shared" si="4"/>
        <v/>
      </c>
      <c r="I50" s="34" t="str">
        <f t="shared" si="5"/>
        <v/>
      </c>
      <c r="J50" s="34" t="str">
        <f t="shared" si="6"/>
        <v/>
      </c>
      <c r="K50" s="31" t="str">
        <f>IF(C50="","",IFERROR(VLOOKUP(C50,'Cadastro Links'!$B$5:$J$34,6,0),0))</f>
        <v/>
      </c>
      <c r="L50" s="31" t="str">
        <f t="shared" si="7"/>
        <v/>
      </c>
    </row>
    <row r="51" spans="2:12" ht="15.75" customHeight="1" x14ac:dyDescent="0.25">
      <c r="B51" s="19"/>
      <c r="C51" s="19"/>
      <c r="D51" s="19"/>
      <c r="E51" s="35"/>
      <c r="F51" s="35"/>
      <c r="G51" s="35"/>
      <c r="H51" s="34" t="str">
        <f t="shared" si="4"/>
        <v/>
      </c>
      <c r="I51" s="34" t="str">
        <f t="shared" si="5"/>
        <v/>
      </c>
      <c r="J51" s="34" t="str">
        <f t="shared" si="6"/>
        <v/>
      </c>
      <c r="K51" s="31" t="str">
        <f>IF(C51="","",IFERROR(VLOOKUP(C51,'Cadastro Links'!$B$5:$J$34,6,0),0))</f>
        <v/>
      </c>
      <c r="L51" s="31" t="str">
        <f t="shared" si="7"/>
        <v/>
      </c>
    </row>
    <row r="52" spans="2:12" ht="15.75" customHeight="1" x14ac:dyDescent="0.25">
      <c r="B52" s="19"/>
      <c r="C52" s="19"/>
      <c r="D52" s="19"/>
      <c r="E52" s="35"/>
      <c r="F52" s="35"/>
      <c r="G52" s="35"/>
      <c r="H52" s="34" t="str">
        <f t="shared" si="4"/>
        <v/>
      </c>
      <c r="I52" s="34" t="str">
        <f t="shared" si="5"/>
        <v/>
      </c>
      <c r="J52" s="34" t="str">
        <f t="shared" si="6"/>
        <v/>
      </c>
      <c r="K52" s="31" t="str">
        <f>IF(C52="","",IFERROR(VLOOKUP(C52,'Cadastro Links'!$B$5:$J$34,6,0),0))</f>
        <v/>
      </c>
      <c r="L52" s="31" t="str">
        <f t="shared" si="7"/>
        <v/>
      </c>
    </row>
    <row r="53" spans="2:12" ht="15.75" customHeight="1" x14ac:dyDescent="0.25">
      <c r="B53" s="19"/>
      <c r="C53" s="19"/>
      <c r="D53" s="19"/>
      <c r="E53" s="35"/>
      <c r="F53" s="35"/>
      <c r="G53" s="35"/>
      <c r="H53" s="34" t="str">
        <f t="shared" si="4"/>
        <v/>
      </c>
      <c r="I53" s="34" t="str">
        <f t="shared" si="5"/>
        <v/>
      </c>
      <c r="J53" s="34" t="str">
        <f t="shared" si="6"/>
        <v/>
      </c>
      <c r="K53" s="31" t="str">
        <f>IF(C53="","",IFERROR(VLOOKUP(C53,'Cadastro Links'!$B$5:$J$34,6,0),0))</f>
        <v/>
      </c>
      <c r="L53" s="31" t="str">
        <f t="shared" si="7"/>
        <v/>
      </c>
    </row>
    <row r="54" spans="2:12" ht="15.75" customHeight="1" x14ac:dyDescent="0.25">
      <c r="B54" s="19"/>
      <c r="C54" s="19"/>
      <c r="D54" s="19"/>
      <c r="E54" s="35"/>
      <c r="F54" s="35"/>
      <c r="G54" s="35"/>
      <c r="H54" s="34" t="str">
        <f t="shared" si="4"/>
        <v/>
      </c>
      <c r="I54" s="34" t="str">
        <f t="shared" si="5"/>
        <v/>
      </c>
      <c r="J54" s="34" t="str">
        <f t="shared" si="6"/>
        <v/>
      </c>
      <c r="K54" s="31" t="str">
        <f>IF(C54="","",IFERROR(VLOOKUP(C54,'Cadastro Links'!$B$5:$J$34,6,0),0))</f>
        <v/>
      </c>
      <c r="L54" s="31" t="str">
        <f t="shared" si="7"/>
        <v/>
      </c>
    </row>
    <row r="55" spans="2:12" ht="15" customHeight="1" x14ac:dyDescent="0.25">
      <c r="B55" s="54" t="s">
        <v>108</v>
      </c>
      <c r="C55" s="54"/>
      <c r="D55" s="54"/>
      <c r="E55" s="54"/>
      <c r="F55" s="54"/>
      <c r="G55" s="54"/>
      <c r="H55" s="54"/>
      <c r="I55" s="54"/>
      <c r="J55" s="54"/>
      <c r="K55" s="54"/>
      <c r="L55" s="24">
        <f>SUM(L5:L54)</f>
        <v>0</v>
      </c>
    </row>
  </sheetData>
  <mergeCells count="2">
    <mergeCell ref="B1:K2"/>
    <mergeCell ref="B55:K55"/>
  </mergeCells>
  <conditionalFormatting sqref="J5:J54">
    <cfRule type="expression" dxfId="1" priority="2">
      <formula>AND(J5&lt;&gt;"",J5=0)</formula>
    </cfRule>
    <cfRule type="expression" dxfId="0" priority="3">
      <formula>AND(J5&lt;&gt;"",J5&gt;0)</formula>
    </cfRule>
  </conditionalFormatting>
  <dataValidations count="1">
    <dataValidation type="list" allowBlank="1" sqref="D5:D54" xr:uid="{00000000-0002-0000-0500-000000000000}">
      <formula1>"Instalação – prevista,Instalação – nova,Migração/Remanejamento,Cancelamento,Projeto Especial"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392B"/>
  </sheetPr>
  <dimension ref="B1:D44"/>
  <sheetViews>
    <sheetView showGridLines="0" zoomScaleNormal="100" workbookViewId="0">
      <selection activeCell="H27" sqref="H27"/>
    </sheetView>
  </sheetViews>
  <sheetFormatPr defaultColWidth="8.7109375" defaultRowHeight="15" x14ac:dyDescent="0.25"/>
  <cols>
    <col min="1" max="1" width="3" customWidth="1"/>
    <col min="2" max="2" width="54.5703125" customWidth="1"/>
    <col min="3" max="3" width="22" customWidth="1"/>
    <col min="4" max="4" width="35.7109375" customWidth="1"/>
  </cols>
  <sheetData>
    <row r="1" spans="2:4" ht="24" customHeight="1" x14ac:dyDescent="0.25">
      <c r="B1" s="57" t="s">
        <v>109</v>
      </c>
      <c r="C1" s="57"/>
      <c r="D1" s="57"/>
    </row>
    <row r="2" spans="2:4" ht="24" customHeight="1" x14ac:dyDescent="0.25">
      <c r="B2" s="57"/>
      <c r="C2" s="57"/>
      <c r="D2" s="57"/>
    </row>
    <row r="3" spans="2:4" ht="24" customHeight="1" x14ac:dyDescent="0.25">
      <c r="B3" s="57"/>
      <c r="C3" s="57"/>
      <c r="D3" s="57"/>
    </row>
    <row r="5" spans="2:4" ht="18" customHeight="1" x14ac:dyDescent="0.25">
      <c r="B5" s="36" t="s">
        <v>110</v>
      </c>
      <c r="C5" s="58" t="s">
        <v>111</v>
      </c>
      <c r="D5" s="58"/>
    </row>
    <row r="6" spans="2:4" ht="18" customHeight="1" x14ac:dyDescent="0.25">
      <c r="B6" s="36" t="s">
        <v>112</v>
      </c>
      <c r="C6" s="59"/>
      <c r="D6" s="59"/>
    </row>
    <row r="7" spans="2:4" ht="18" customHeight="1" x14ac:dyDescent="0.25">
      <c r="B7" s="36" t="s">
        <v>113</v>
      </c>
      <c r="C7" s="59"/>
      <c r="D7" s="59"/>
    </row>
    <row r="8" spans="2:4" ht="18" customHeight="1" x14ac:dyDescent="0.25">
      <c r="B8" s="36" t="s">
        <v>40</v>
      </c>
      <c r="C8" s="60"/>
      <c r="D8" s="60"/>
    </row>
    <row r="9" spans="2:4" ht="18" customHeight="1" x14ac:dyDescent="0.25">
      <c r="B9" s="36" t="s">
        <v>114</v>
      </c>
      <c r="C9" s="59"/>
      <c r="D9" s="59"/>
    </row>
    <row r="10" spans="2:4" ht="18" customHeight="1" x14ac:dyDescent="0.25">
      <c r="B10" s="36" t="s">
        <v>115</v>
      </c>
      <c r="C10" s="59"/>
      <c r="D10" s="59"/>
    </row>
    <row r="11" spans="2:4" ht="18" customHeight="1" x14ac:dyDescent="0.25">
      <c r="B11" s="36" t="s">
        <v>116</v>
      </c>
      <c r="C11" s="59"/>
      <c r="D11" s="59"/>
    </row>
    <row r="14" spans="2:4" ht="18" customHeight="1" x14ac:dyDescent="0.25">
      <c r="B14" s="61" t="s">
        <v>117</v>
      </c>
      <c r="C14" s="62"/>
      <c r="D14" s="62"/>
    </row>
    <row r="15" spans="2:4" ht="24" customHeight="1" x14ac:dyDescent="0.25">
      <c r="B15" s="18" t="s">
        <v>118</v>
      </c>
      <c r="C15" s="18" t="s">
        <v>119</v>
      </c>
      <c r="D15" s="18" t="s">
        <v>120</v>
      </c>
    </row>
    <row r="16" spans="2:4" ht="18" customHeight="1" x14ac:dyDescent="0.25">
      <c r="B16" s="11" t="s">
        <v>121</v>
      </c>
      <c r="C16" s="27">
        <f>COUNTIF(Disponibilidade!J6:J55,"&gt;0")</f>
        <v>0</v>
      </c>
      <c r="D16" s="37">
        <f>Disponibilidade!L56</f>
        <v>0</v>
      </c>
    </row>
    <row r="19" spans="2:4" ht="18" customHeight="1" x14ac:dyDescent="0.25">
      <c r="B19" s="61" t="s">
        <v>122</v>
      </c>
      <c r="C19" s="62"/>
      <c r="D19" s="62"/>
    </row>
    <row r="20" spans="2:4" ht="24" customHeight="1" x14ac:dyDescent="0.25">
      <c r="B20" s="18" t="s">
        <v>118</v>
      </c>
      <c r="C20" s="18" t="s">
        <v>123</v>
      </c>
      <c r="D20" s="18" t="s">
        <v>124</v>
      </c>
    </row>
    <row r="21" spans="2:4" ht="18" customHeight="1" x14ac:dyDescent="0.25">
      <c r="B21" s="11" t="s">
        <v>125</v>
      </c>
      <c r="C21" s="38">
        <f>COUNTIF(Chamados!I6:I105,"&gt;0")</f>
        <v>0</v>
      </c>
      <c r="D21" s="39">
        <f>Chamados!K106</f>
        <v>0</v>
      </c>
    </row>
    <row r="23" spans="2:4" ht="18" customHeight="1" x14ac:dyDescent="0.25">
      <c r="B23" s="61" t="s">
        <v>126</v>
      </c>
      <c r="C23" s="62"/>
      <c r="D23" s="62"/>
    </row>
    <row r="24" spans="2:4" ht="24" customHeight="1" x14ac:dyDescent="0.25">
      <c r="B24" s="18" t="s">
        <v>118</v>
      </c>
      <c r="C24" s="18" t="s">
        <v>127</v>
      </c>
      <c r="D24" s="18" t="s">
        <v>124</v>
      </c>
    </row>
    <row r="25" spans="2:4" ht="18" customHeight="1" x14ac:dyDescent="0.25">
      <c r="B25" s="11" t="s">
        <v>128</v>
      </c>
      <c r="C25" s="38">
        <f>COUNTIF('Relatórios e Portal'!D8:D22,"Não")</f>
        <v>0</v>
      </c>
      <c r="D25" s="39">
        <f>'Relatórios e Portal'!H22</f>
        <v>0</v>
      </c>
    </row>
    <row r="27" spans="2:4" ht="18" customHeight="1" x14ac:dyDescent="0.25">
      <c r="B27" s="56" t="s">
        <v>129</v>
      </c>
      <c r="C27" s="56"/>
    </row>
    <row r="28" spans="2:4" ht="24" customHeight="1" x14ac:dyDescent="0.25">
      <c r="B28" s="18" t="s">
        <v>118</v>
      </c>
      <c r="C28" s="18" t="s">
        <v>130</v>
      </c>
      <c r="D28" s="18" t="s">
        <v>124</v>
      </c>
    </row>
    <row r="29" spans="2:4" ht="18" customHeight="1" x14ac:dyDescent="0.25">
      <c r="B29" s="11" t="s">
        <v>131</v>
      </c>
      <c r="C29" s="38">
        <f>COUNTIF(Instalações!J5:J54,"&gt;0")</f>
        <v>0</v>
      </c>
      <c r="D29" s="39">
        <f>Instalações!L55</f>
        <v>0</v>
      </c>
    </row>
    <row r="32" spans="2:4" ht="18" customHeight="1" x14ac:dyDescent="0.25">
      <c r="B32" s="63" t="s">
        <v>132</v>
      </c>
      <c r="C32" s="63"/>
      <c r="D32" s="63"/>
    </row>
    <row r="33" spans="2:4" ht="18" customHeight="1" x14ac:dyDescent="0.25">
      <c r="B33" s="9" t="s">
        <v>133</v>
      </c>
      <c r="C33" s="64">
        <f>SUMIF('Cadastro Links'!B5:B34,"&lt;&gt;",'Cadastro Links'!G5:G34)</f>
        <v>0</v>
      </c>
      <c r="D33" s="64"/>
    </row>
    <row r="34" spans="2:4" ht="18" customHeight="1" x14ac:dyDescent="0.25">
      <c r="B34" s="17" t="s">
        <v>134</v>
      </c>
      <c r="C34" s="65">
        <f>Disponibilidade!L56</f>
        <v>0</v>
      </c>
      <c r="D34" s="65"/>
    </row>
    <row r="35" spans="2:4" ht="18" customHeight="1" x14ac:dyDescent="0.25">
      <c r="B35" s="17" t="s">
        <v>135</v>
      </c>
      <c r="C35" s="65">
        <f>Chamados!K106</f>
        <v>0</v>
      </c>
      <c r="D35" s="65"/>
    </row>
    <row r="36" spans="2:4" ht="18" customHeight="1" x14ac:dyDescent="0.25">
      <c r="B36" s="17" t="s">
        <v>136</v>
      </c>
      <c r="C36" s="65">
        <f>'Relatórios e Portal'!H22</f>
        <v>0</v>
      </c>
      <c r="D36" s="65"/>
    </row>
    <row r="37" spans="2:4" ht="18" customHeight="1" x14ac:dyDescent="0.25">
      <c r="B37" s="17" t="s">
        <v>137</v>
      </c>
      <c r="C37" s="65">
        <f>Instalações!L55</f>
        <v>0</v>
      </c>
      <c r="D37" s="65"/>
    </row>
    <row r="38" spans="2:4" ht="25.5" customHeight="1" x14ac:dyDescent="0.25">
      <c r="B38" s="40" t="s">
        <v>138</v>
      </c>
      <c r="C38" s="66">
        <f>C33-C34-C35-C36-C37</f>
        <v>0</v>
      </c>
      <c r="D38" s="66"/>
    </row>
    <row r="39" spans="2:4" ht="18" customHeight="1" x14ac:dyDescent="0.25">
      <c r="B39" s="11" t="s">
        <v>139</v>
      </c>
      <c r="C39" s="67">
        <f>IF(C33=0,0,1-C38/C33)</f>
        <v>0</v>
      </c>
      <c r="D39" s="67"/>
    </row>
    <row r="42" spans="2:4" ht="13.5" customHeight="1" x14ac:dyDescent="0.25">
      <c r="B42" s="41" t="s">
        <v>140</v>
      </c>
      <c r="C42" s="41" t="s">
        <v>140</v>
      </c>
    </row>
    <row r="43" spans="2:4" ht="13.5" customHeight="1" x14ac:dyDescent="0.25">
      <c r="B43" s="42" t="s">
        <v>141</v>
      </c>
      <c r="C43" s="42" t="s">
        <v>142</v>
      </c>
    </row>
    <row r="44" spans="2:4" ht="13.5" customHeight="1" x14ac:dyDescent="0.25">
      <c r="B44" s="43" t="s">
        <v>143</v>
      </c>
      <c r="C44" s="43" t="s">
        <v>143</v>
      </c>
    </row>
  </sheetData>
  <mergeCells count="20">
    <mergeCell ref="C35:D35"/>
    <mergeCell ref="C36:D36"/>
    <mergeCell ref="C37:D37"/>
    <mergeCell ref="C38:D38"/>
    <mergeCell ref="C39:D39"/>
    <mergeCell ref="B27:C27"/>
    <mergeCell ref="B32:D32"/>
    <mergeCell ref="C33:D33"/>
    <mergeCell ref="C34:D34"/>
    <mergeCell ref="B23:D23"/>
    <mergeCell ref="C9:D9"/>
    <mergeCell ref="C10:D10"/>
    <mergeCell ref="C11:D11"/>
    <mergeCell ref="B19:D19"/>
    <mergeCell ref="B14:D14"/>
    <mergeCell ref="B1:D3"/>
    <mergeCell ref="C5:D5"/>
    <mergeCell ref="C6:D6"/>
    <mergeCell ref="C7:D7"/>
    <mergeCell ref="C8:D8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7A817724191B489964DAE2682532A5" ma:contentTypeVersion="18" ma:contentTypeDescription="Crie um novo documento." ma:contentTypeScope="" ma:versionID="4e726da8f7f92b70735151eac3a28597">
  <xsd:schema xmlns:xsd="http://www.w3.org/2001/XMLSchema" xmlns:xs="http://www.w3.org/2001/XMLSchema" xmlns:p="http://schemas.microsoft.com/office/2006/metadata/properties" xmlns:ns2="42ca16c9-6e33-4768-9406-eda4402a8091" xmlns:ns3="5ba45e3a-e373-4b16-a78b-6b9c66da1083" targetNamespace="http://schemas.microsoft.com/office/2006/metadata/properties" ma:root="true" ma:fieldsID="6c2942770723210617889bd2bbe3e87e" ns2:_="" ns3:_="">
    <xsd:import namespace="42ca16c9-6e33-4768-9406-eda4402a8091"/>
    <xsd:import namespace="5ba45e3a-e373-4b16-a78b-6b9c66da1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a16c9-6e33-4768-9406-eda4402a80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235577-fc96-4be5-bc73-d4be570dd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45e3a-e373-4b16-a78b-6b9c66da108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2760a5c-bc03-4bb5-8935-1cf0eea6867a}" ma:internalName="TaxCatchAll" ma:showField="CatchAllData" ma:web="5ba45e3a-e373-4b16-a78b-6b9c66da1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a45e3a-e373-4b16-a78b-6b9c66da1083" xsi:nil="true"/>
    <lcf76f155ced4ddcb4097134ff3c332f xmlns="42ca16c9-6e33-4768-9406-eda4402a80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7EA951-1CB5-43E6-97E5-D0103B6E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a16c9-6e33-4768-9406-eda4402a8091"/>
    <ds:schemaRef ds:uri="5ba45e3a-e373-4b16-a78b-6b9c66da1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9BD81-6991-4406-8FF4-5A061BA8E4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072F9-7612-4485-8229-2BFD5CD2C7CE}">
  <ds:schemaRefs>
    <ds:schemaRef ds:uri="http://schemas.microsoft.com/office/2006/metadata/properties"/>
    <ds:schemaRef ds:uri="http://schemas.microsoft.com/office/infopath/2007/PartnerControls"/>
    <ds:schemaRef ds:uri="5ba45e3a-e373-4b16-a78b-6b9c66da1083"/>
    <ds:schemaRef ds:uri="42ca16c9-6e33-4768-9406-eda4402a80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Instruções</vt:lpstr>
      <vt:lpstr>Cadastro Links</vt:lpstr>
      <vt:lpstr>Disponibilidade</vt:lpstr>
      <vt:lpstr>Chamados</vt:lpstr>
      <vt:lpstr>Relatórios e Portal</vt:lpstr>
      <vt:lpstr>Instalações</vt:lpstr>
      <vt:lpstr>Resumo Mensal – BAD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ANNA PAOLA BRAGA SANTINE</cp:lastModifiedBy>
  <cp:revision>0</cp:revision>
  <dcterms:created xsi:type="dcterms:W3CDTF">2026-03-19T19:06:58Z</dcterms:created>
  <dcterms:modified xsi:type="dcterms:W3CDTF">2026-06-23T20:42:58Z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0x010100227A817724191B489964DAE2682532A5</vt:lpwstr>
  </property>
  <property fmtid="{D5CDD505-2E9C-101B-9397-08002B2CF9AE}" pid="3" name="MediaServiceImageTags">
    <vt:lpwstr/>
  </property>
</Properties>
</file>